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ociaciondecultiv.sharepoint.com/Energia/Documentos compartidos/Estadisticas/Alcohol/Precios/"/>
    </mc:Choice>
  </mc:AlternateContent>
  <xr:revisionPtr revIDLastSave="10" documentId="13_ncr:1_{E39B7E0B-45A8-401B-AAEA-9568C0F36C58}" xr6:coauthVersionLast="47" xr6:coauthVersionMax="47" xr10:uidLastSave="{56A1C6B4-9192-4670-9C46-D7B99CC532BA}"/>
  <bookViews>
    <workbookView xWindow="28680" yWindow="-120" windowWidth="29040" windowHeight="15720" tabRatio="819" activeTab="3" xr2:uid="{00000000-000D-0000-FFFF-FFFF00000000}"/>
  </bookViews>
  <sheets>
    <sheet name="TRM" sheetId="1" r:id="rId1"/>
    <sheet name="Lon N°5" sheetId="2" r:id="rId2"/>
    <sheet name="IPP-Devaluacion" sheetId="6" r:id="rId3"/>
    <sheet name="EqAC" sheetId="3" r:id="rId4"/>
    <sheet name="FC3, FC4, FC5, FC6, FC7" sheetId="4" r:id="rId5"/>
    <sheet name="CV" sheetId="5" r:id="rId6"/>
  </sheets>
  <definedNames>
    <definedName name="_xlnm.Print_Area" localSheetId="3">EqAC!$A$2:$H$175</definedName>
    <definedName name="_xlnm.Print_Titles" localSheetId="3">EqAC!$6:$7</definedName>
    <definedName name="_xlnm.Print_Titles" localSheetId="1">'Lon N°5'!$3:$3</definedName>
    <definedName name="_xlnm.Print_Titles" localSheetId="0">TRM!$3:$3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13" i="3" l="1"/>
  <c r="E313" i="3"/>
  <c r="F313" i="3"/>
  <c r="G313" i="3"/>
  <c r="AG309" i="2"/>
  <c r="AH308" i="2"/>
  <c r="AG308" i="2"/>
  <c r="AG309" i="1"/>
  <c r="C313" i="3" s="1"/>
  <c r="AH308" i="1"/>
  <c r="AG308" i="1"/>
  <c r="B312" i="3"/>
  <c r="E312" i="3"/>
  <c r="F312" i="3"/>
  <c r="G312" i="3"/>
  <c r="D312" i="3"/>
  <c r="AH307" i="2"/>
  <c r="AG307" i="2"/>
  <c r="D313" i="3" l="1"/>
  <c r="H314" i="3" s="1"/>
  <c r="C312" i="3"/>
  <c r="H313" i="3" s="1"/>
  <c r="AH307" i="1"/>
  <c r="AG307" i="1"/>
  <c r="AH306" i="2" l="1"/>
  <c r="AG306" i="2"/>
  <c r="B311" i="3"/>
  <c r="E311" i="3"/>
  <c r="F311" i="3"/>
  <c r="G311" i="3"/>
  <c r="C311" i="3"/>
  <c r="AH306" i="1"/>
  <c r="AG306" i="1"/>
  <c r="D311" i="3" l="1"/>
  <c r="H312" i="3" s="1"/>
  <c r="B310" i="3" l="1"/>
  <c r="B299" i="3"/>
  <c r="B300" i="3" s="1"/>
  <c r="B301" i="3" s="1"/>
  <c r="B302" i="3" s="1"/>
  <c r="B303" i="3" s="1"/>
  <c r="B304" i="3" s="1"/>
  <c r="B305" i="3" s="1"/>
  <c r="B306" i="3" s="1"/>
  <c r="B307" i="3" s="1"/>
  <c r="B298" i="3"/>
  <c r="B287" i="3"/>
  <c r="B288" i="3" s="1"/>
  <c r="B289" i="3" s="1"/>
  <c r="B290" i="3" s="1"/>
  <c r="B291" i="3" s="1"/>
  <c r="B292" i="3" s="1"/>
  <c r="B293" i="3" s="1"/>
  <c r="B294" i="3" s="1"/>
  <c r="B295" i="3" s="1"/>
  <c r="E310" i="3"/>
  <c r="F310" i="3"/>
  <c r="G310" i="3"/>
  <c r="D310" i="3"/>
  <c r="C310" i="3" l="1"/>
  <c r="H311" i="3" s="1"/>
  <c r="AH305" i="1"/>
  <c r="AH305" i="2"/>
  <c r="G309" i="3" l="1"/>
  <c r="F309" i="3"/>
  <c r="E309" i="3"/>
  <c r="AG305" i="2"/>
  <c r="D309" i="3" s="1"/>
  <c r="AH304" i="2" l="1"/>
  <c r="AG304" i="2"/>
  <c r="AG305" i="1"/>
  <c r="C309" i="3" s="1"/>
  <c r="H310" i="3" s="1"/>
  <c r="AH304" i="1"/>
  <c r="AG304" i="1"/>
  <c r="C308" i="3" l="1"/>
  <c r="D308" i="3"/>
  <c r="E24" i="6"/>
  <c r="D24" i="6"/>
  <c r="B24" i="6"/>
  <c r="C24" i="6"/>
  <c r="G308" i="3"/>
  <c r="F308" i="3"/>
  <c r="E308" i="3"/>
  <c r="AH303" i="2"/>
  <c r="AH303" i="1"/>
  <c r="G307" i="3"/>
  <c r="F307" i="3"/>
  <c r="E307" i="3"/>
  <c r="AG303" i="2"/>
  <c r="D307" i="3"/>
  <c r="AG303" i="1"/>
  <c r="C307" i="3"/>
  <c r="C8" i="6"/>
  <c r="E8" i="6"/>
  <c r="B117" i="3"/>
  <c r="B118" i="3"/>
  <c r="B119" i="3"/>
  <c r="B120" i="3"/>
  <c r="B121" i="3"/>
  <c r="B122" i="3"/>
  <c r="B123" i="3"/>
  <c r="B124" i="3"/>
  <c r="B125" i="3"/>
  <c r="B126" i="3"/>
  <c r="B127" i="3"/>
  <c r="C9" i="6"/>
  <c r="E9" i="6"/>
  <c r="B129" i="3"/>
  <c r="B130" i="3"/>
  <c r="B131" i="3"/>
  <c r="B132" i="3"/>
  <c r="B133" i="3"/>
  <c r="B134" i="3"/>
  <c r="B135" i="3"/>
  <c r="B136" i="3"/>
  <c r="B137" i="3"/>
  <c r="B138" i="3"/>
  <c r="B139" i="3"/>
  <c r="C10" i="6"/>
  <c r="E10" i="6"/>
  <c r="B141" i="3"/>
  <c r="B142" i="3"/>
  <c r="B143" i="3"/>
  <c r="B144" i="3"/>
  <c r="B145" i="3"/>
  <c r="B146" i="3"/>
  <c r="B147" i="3"/>
  <c r="B148" i="3"/>
  <c r="B149" i="3"/>
  <c r="B150" i="3"/>
  <c r="B151" i="3"/>
  <c r="C11" i="6"/>
  <c r="E11" i="6"/>
  <c r="B153" i="3"/>
  <c r="B154" i="3"/>
  <c r="B155" i="3"/>
  <c r="B156" i="3"/>
  <c r="B157" i="3"/>
  <c r="B158" i="3"/>
  <c r="B159" i="3"/>
  <c r="B160" i="3"/>
  <c r="B161" i="3"/>
  <c r="B162" i="3"/>
  <c r="B163" i="3"/>
  <c r="C12" i="6"/>
  <c r="E12" i="6"/>
  <c r="B165" i="3"/>
  <c r="B166" i="3"/>
  <c r="B167" i="3"/>
  <c r="B168" i="3"/>
  <c r="B169" i="3"/>
  <c r="B170" i="3"/>
  <c r="B171" i="3"/>
  <c r="B172" i="3"/>
  <c r="B173" i="3"/>
  <c r="B174" i="3"/>
  <c r="B175" i="3"/>
  <c r="C13" i="6"/>
  <c r="E13" i="6"/>
  <c r="B177" i="3"/>
  <c r="B178" i="3"/>
  <c r="B179" i="3"/>
  <c r="B180" i="3"/>
  <c r="B181" i="3"/>
  <c r="B182" i="3"/>
  <c r="B183" i="3"/>
  <c r="B184" i="3"/>
  <c r="B185" i="3"/>
  <c r="B186" i="3"/>
  <c r="B187" i="3"/>
  <c r="C14" i="6"/>
  <c r="E14" i="6"/>
  <c r="B189" i="3"/>
  <c r="B190" i="3"/>
  <c r="B191" i="3"/>
  <c r="B192" i="3"/>
  <c r="B193" i="3"/>
  <c r="B194" i="3"/>
  <c r="B195" i="3"/>
  <c r="B196" i="3"/>
  <c r="B197" i="3"/>
  <c r="B198" i="3"/>
  <c r="B199" i="3"/>
  <c r="C15" i="6"/>
  <c r="I26" i="6"/>
  <c r="E15" i="6"/>
  <c r="B201" i="3"/>
  <c r="B202" i="3"/>
  <c r="B203" i="3"/>
  <c r="B204" i="3"/>
  <c r="B205" i="3"/>
  <c r="B206" i="3"/>
  <c r="B207" i="3"/>
  <c r="B208" i="3"/>
  <c r="B209" i="3"/>
  <c r="B210" i="3"/>
  <c r="B211" i="3"/>
  <c r="C16" i="6"/>
  <c r="E16" i="6"/>
  <c r="B213" i="3"/>
  <c r="B214" i="3"/>
  <c r="B215" i="3"/>
  <c r="B216" i="3"/>
  <c r="B217" i="3"/>
  <c r="B218" i="3"/>
  <c r="B219" i="3"/>
  <c r="B220" i="3"/>
  <c r="B221" i="3"/>
  <c r="B222" i="3"/>
  <c r="B223" i="3"/>
  <c r="C17" i="6"/>
  <c r="E17" i="6"/>
  <c r="B225" i="3"/>
  <c r="B226" i="3"/>
  <c r="B227" i="3"/>
  <c r="B228" i="3"/>
  <c r="B229" i="3"/>
  <c r="B230" i="3"/>
  <c r="B231" i="3"/>
  <c r="B232" i="3"/>
  <c r="B233" i="3"/>
  <c r="B234" i="3"/>
  <c r="B235" i="3"/>
  <c r="C18" i="6"/>
  <c r="E18" i="6"/>
  <c r="B237" i="3"/>
  <c r="B238" i="3"/>
  <c r="B239" i="3"/>
  <c r="B240" i="3"/>
  <c r="B241" i="3"/>
  <c r="B242" i="3"/>
  <c r="B243" i="3"/>
  <c r="B244" i="3"/>
  <c r="B245" i="3"/>
  <c r="B246" i="3"/>
  <c r="B247" i="3"/>
  <c r="C19" i="6"/>
  <c r="E19" i="6"/>
  <c r="B249" i="3"/>
  <c r="B250" i="3"/>
  <c r="B251" i="3"/>
  <c r="B252" i="3"/>
  <c r="B253" i="3"/>
  <c r="B254" i="3"/>
  <c r="B255" i="3"/>
  <c r="B256" i="3"/>
  <c r="B257" i="3"/>
  <c r="B258" i="3"/>
  <c r="B259" i="3"/>
  <c r="C20" i="6"/>
  <c r="E20" i="6"/>
  <c r="B261" i="3"/>
  <c r="B262" i="3"/>
  <c r="B263" i="3"/>
  <c r="B264" i="3"/>
  <c r="B265" i="3"/>
  <c r="B266" i="3"/>
  <c r="B267" i="3"/>
  <c r="B268" i="3"/>
  <c r="B269" i="3"/>
  <c r="B270" i="3"/>
  <c r="B271" i="3"/>
  <c r="C21" i="6"/>
  <c r="E21" i="6"/>
  <c r="B273" i="3"/>
  <c r="B274" i="3"/>
  <c r="B275" i="3"/>
  <c r="B276" i="3"/>
  <c r="B277" i="3"/>
  <c r="B278" i="3"/>
  <c r="B279" i="3"/>
  <c r="B280" i="3"/>
  <c r="B281" i="3"/>
  <c r="B282" i="3"/>
  <c r="B283" i="3"/>
  <c r="C22" i="6"/>
  <c r="E22" i="6"/>
  <c r="B285" i="3"/>
  <c r="B286" i="3"/>
  <c r="C23" i="6"/>
  <c r="E23" i="6"/>
  <c r="B297" i="3"/>
  <c r="B309" i="3" s="1"/>
  <c r="H308" i="3"/>
  <c r="AH302" i="2"/>
  <c r="AG302" i="2"/>
  <c r="AH302" i="1"/>
  <c r="AG302" i="1"/>
  <c r="E306" i="3"/>
  <c r="F306" i="3"/>
  <c r="G306" i="3"/>
  <c r="D306" i="3"/>
  <c r="AH301" i="2"/>
  <c r="AG301" i="2"/>
  <c r="C306" i="3"/>
  <c r="AH301" i="1"/>
  <c r="AG301" i="1"/>
  <c r="H307" i="3"/>
  <c r="D305" i="3"/>
  <c r="AH300" i="2"/>
  <c r="E305" i="3"/>
  <c r="F305" i="3"/>
  <c r="G305" i="3"/>
  <c r="C305" i="3"/>
  <c r="AH300" i="1"/>
  <c r="AG300" i="1"/>
  <c r="H306" i="3"/>
  <c r="AG300" i="2"/>
  <c r="D304" i="3"/>
  <c r="E304" i="3"/>
  <c r="F304" i="3"/>
  <c r="G304" i="3"/>
  <c r="C304" i="3"/>
  <c r="H305" i="3"/>
  <c r="AH299" i="1"/>
  <c r="AG299" i="1"/>
  <c r="AH299" i="2"/>
  <c r="E303" i="3"/>
  <c r="F303" i="3"/>
  <c r="G303" i="3"/>
  <c r="AG299" i="2"/>
  <c r="D303" i="3"/>
  <c r="AH298" i="2"/>
  <c r="AG298" i="2"/>
  <c r="C303" i="3"/>
  <c r="H304" i="3"/>
  <c r="AH298" i="1"/>
  <c r="AG298" i="1"/>
  <c r="E302" i="3"/>
  <c r="F302" i="3"/>
  <c r="G302" i="3"/>
  <c r="C302" i="3"/>
  <c r="AH297" i="1"/>
  <c r="AG297" i="1"/>
  <c r="D302" i="3"/>
  <c r="AH297" i="2"/>
  <c r="H303" i="3"/>
  <c r="E301" i="3"/>
  <c r="F301" i="3"/>
  <c r="G301" i="3"/>
  <c r="C301" i="3"/>
  <c r="AH296" i="1"/>
  <c r="AG296" i="1"/>
  <c r="AG297" i="2"/>
  <c r="D301" i="3"/>
  <c r="AH296" i="2"/>
  <c r="AG296" i="2"/>
  <c r="H302" i="3"/>
  <c r="AH295" i="2"/>
  <c r="AH295" i="1"/>
  <c r="C300" i="3"/>
  <c r="D300" i="3"/>
  <c r="E300" i="3"/>
  <c r="F300" i="3"/>
  <c r="G300" i="3"/>
  <c r="H301" i="3"/>
  <c r="B23" i="6"/>
  <c r="D23" i="6"/>
  <c r="B296" i="3"/>
  <c r="AG295" i="2"/>
  <c r="D299" i="3"/>
  <c r="AH294" i="2"/>
  <c r="AG294" i="2"/>
  <c r="D298" i="3"/>
  <c r="AG295" i="1"/>
  <c r="C299" i="3"/>
  <c r="AH294" i="1"/>
  <c r="AG294" i="1"/>
  <c r="C298" i="3"/>
  <c r="E299" i="3"/>
  <c r="F299" i="3"/>
  <c r="G299" i="3"/>
  <c r="AH293" i="1"/>
  <c r="E298" i="3"/>
  <c r="F298" i="3"/>
  <c r="G298" i="3"/>
  <c r="AH293" i="2"/>
  <c r="H300" i="3"/>
  <c r="H299" i="3"/>
  <c r="G297" i="3"/>
  <c r="F297" i="3"/>
  <c r="E297" i="3"/>
  <c r="AG293" i="2"/>
  <c r="D297" i="3"/>
  <c r="AH292" i="2"/>
  <c r="AG292" i="2"/>
  <c r="AG293" i="1"/>
  <c r="C297" i="3"/>
  <c r="H298" i="3"/>
  <c r="AH292" i="1"/>
  <c r="AG292" i="1"/>
  <c r="G296" i="3"/>
  <c r="F296" i="3"/>
  <c r="E296" i="3"/>
  <c r="D296" i="3"/>
  <c r="I27" i="5"/>
  <c r="H27" i="5"/>
  <c r="G27" i="5"/>
  <c r="F27" i="5"/>
  <c r="E27" i="5"/>
  <c r="I26" i="5"/>
  <c r="H26" i="5"/>
  <c r="G26" i="5"/>
  <c r="F26" i="5"/>
  <c r="E26" i="5"/>
  <c r="E25" i="5"/>
  <c r="I21" i="5"/>
  <c r="H21" i="5"/>
  <c r="G21" i="5"/>
  <c r="F21" i="5"/>
  <c r="E21" i="5"/>
  <c r="C21" i="5"/>
  <c r="I20" i="5"/>
  <c r="H20" i="5"/>
  <c r="G20" i="5"/>
  <c r="F20" i="5"/>
  <c r="E20" i="5"/>
  <c r="C20" i="5"/>
  <c r="I19" i="5"/>
  <c r="H19" i="5"/>
  <c r="G19" i="5"/>
  <c r="F19" i="5"/>
  <c r="E19" i="5"/>
  <c r="I18" i="5"/>
  <c r="H18" i="5"/>
  <c r="G18" i="5"/>
  <c r="F18" i="5"/>
  <c r="E18" i="5"/>
  <c r="C18" i="5"/>
  <c r="I17" i="5"/>
  <c r="H17" i="5"/>
  <c r="G17" i="5"/>
  <c r="F17" i="5"/>
  <c r="E17" i="5"/>
  <c r="I16" i="5"/>
  <c r="H16" i="5"/>
  <c r="G16" i="5"/>
  <c r="F16" i="5"/>
  <c r="E16" i="5"/>
  <c r="C16" i="5"/>
  <c r="I15" i="5"/>
  <c r="H15" i="5"/>
  <c r="G15" i="5"/>
  <c r="F15" i="5"/>
  <c r="E15" i="5"/>
  <c r="C8" i="5"/>
  <c r="C7" i="5"/>
  <c r="C6" i="5"/>
  <c r="C5" i="5"/>
  <c r="B19" i="4"/>
  <c r="M15" i="4"/>
  <c r="J15" i="4"/>
  <c r="N14" i="4"/>
  <c r="F13" i="4"/>
  <c r="B13" i="4"/>
  <c r="F12" i="4"/>
  <c r="M11" i="4"/>
  <c r="J11" i="4"/>
  <c r="F11" i="4"/>
  <c r="M10" i="4"/>
  <c r="B4" i="4"/>
  <c r="B3" i="4"/>
  <c r="G295" i="3"/>
  <c r="F295" i="3"/>
  <c r="E295" i="3"/>
  <c r="D295" i="3"/>
  <c r="G294" i="3"/>
  <c r="F294" i="3"/>
  <c r="E294" i="3"/>
  <c r="D294" i="3"/>
  <c r="C294" i="3"/>
  <c r="H295" i="3"/>
  <c r="G293" i="3"/>
  <c r="F293" i="3"/>
  <c r="E293" i="3"/>
  <c r="D293" i="3"/>
  <c r="G292" i="3"/>
  <c r="F292" i="3"/>
  <c r="E292" i="3"/>
  <c r="D292" i="3"/>
  <c r="G291" i="3"/>
  <c r="F291" i="3"/>
  <c r="E291" i="3"/>
  <c r="D291" i="3"/>
  <c r="C291" i="3"/>
  <c r="H292" i="3"/>
  <c r="G290" i="3"/>
  <c r="F290" i="3"/>
  <c r="E290" i="3"/>
  <c r="D290" i="3"/>
  <c r="G289" i="3"/>
  <c r="F289" i="3"/>
  <c r="E289" i="3"/>
  <c r="D289" i="3"/>
  <c r="G288" i="3"/>
  <c r="F288" i="3"/>
  <c r="E288" i="3"/>
  <c r="D288" i="3"/>
  <c r="C288" i="3"/>
  <c r="H289" i="3"/>
  <c r="G287" i="3"/>
  <c r="F287" i="3"/>
  <c r="E287" i="3"/>
  <c r="D287" i="3"/>
  <c r="G286" i="3"/>
  <c r="F286" i="3"/>
  <c r="E286" i="3"/>
  <c r="D286" i="3"/>
  <c r="G285" i="3"/>
  <c r="F285" i="3"/>
  <c r="E285" i="3"/>
  <c r="D285" i="3"/>
  <c r="G284" i="3"/>
  <c r="F284" i="3"/>
  <c r="E284" i="3"/>
  <c r="D284" i="3"/>
  <c r="B22" i="6"/>
  <c r="D22" i="6"/>
  <c r="B284" i="3"/>
  <c r="G283" i="3"/>
  <c r="F283" i="3"/>
  <c r="E283" i="3"/>
  <c r="D283" i="3"/>
  <c r="G282" i="3"/>
  <c r="F282" i="3"/>
  <c r="E282" i="3"/>
  <c r="D282" i="3"/>
  <c r="G281" i="3"/>
  <c r="F281" i="3"/>
  <c r="E281" i="3"/>
  <c r="D281" i="3"/>
  <c r="G280" i="3"/>
  <c r="F280" i="3"/>
  <c r="E280" i="3"/>
  <c r="D280" i="3"/>
  <c r="G279" i="3"/>
  <c r="F279" i="3"/>
  <c r="E279" i="3"/>
  <c r="D279" i="3"/>
  <c r="C279" i="3"/>
  <c r="H280" i="3"/>
  <c r="G278" i="3"/>
  <c r="F278" i="3"/>
  <c r="E278" i="3"/>
  <c r="D278" i="3"/>
  <c r="G277" i="3"/>
  <c r="F277" i="3"/>
  <c r="E277" i="3"/>
  <c r="D277" i="3"/>
  <c r="G276" i="3"/>
  <c r="F276" i="3"/>
  <c r="E276" i="3"/>
  <c r="D276" i="3"/>
  <c r="G275" i="3"/>
  <c r="F275" i="3"/>
  <c r="E275" i="3"/>
  <c r="D275" i="3"/>
  <c r="G274" i="3"/>
  <c r="F274" i="3"/>
  <c r="E274" i="3"/>
  <c r="D274" i="3"/>
  <c r="G273" i="3"/>
  <c r="F273" i="3"/>
  <c r="E273" i="3"/>
  <c r="D273" i="3"/>
  <c r="G272" i="3"/>
  <c r="F272" i="3"/>
  <c r="E272" i="3"/>
  <c r="D272" i="3"/>
  <c r="B21" i="6"/>
  <c r="D21" i="6"/>
  <c r="B272" i="3"/>
  <c r="G271" i="3"/>
  <c r="F271" i="3"/>
  <c r="E271" i="3"/>
  <c r="D271" i="3"/>
  <c r="G270" i="3"/>
  <c r="F270" i="3"/>
  <c r="E270" i="3"/>
  <c r="D270" i="3"/>
  <c r="G269" i="3"/>
  <c r="F269" i="3"/>
  <c r="E269" i="3"/>
  <c r="D269" i="3"/>
  <c r="G268" i="3"/>
  <c r="F268" i="3"/>
  <c r="E268" i="3"/>
  <c r="D268" i="3"/>
  <c r="G267" i="3"/>
  <c r="F267" i="3"/>
  <c r="E267" i="3"/>
  <c r="D267" i="3"/>
  <c r="G266" i="3"/>
  <c r="F266" i="3"/>
  <c r="E266" i="3"/>
  <c r="D266" i="3"/>
  <c r="G265" i="3"/>
  <c r="F265" i="3"/>
  <c r="E265" i="3"/>
  <c r="D265" i="3"/>
  <c r="G264" i="3"/>
  <c r="F264" i="3"/>
  <c r="E264" i="3"/>
  <c r="D264" i="3"/>
  <c r="G263" i="3"/>
  <c r="F263" i="3"/>
  <c r="E263" i="3"/>
  <c r="D263" i="3"/>
  <c r="C263" i="3"/>
  <c r="H264" i="3"/>
  <c r="G262" i="3"/>
  <c r="F262" i="3"/>
  <c r="E262" i="3"/>
  <c r="D262" i="3"/>
  <c r="G261" i="3"/>
  <c r="F261" i="3"/>
  <c r="E261" i="3"/>
  <c r="D261" i="3"/>
  <c r="G260" i="3"/>
  <c r="F260" i="3"/>
  <c r="E260" i="3"/>
  <c r="D260" i="3"/>
  <c r="B20" i="6"/>
  <c r="D20" i="6"/>
  <c r="B260" i="3"/>
  <c r="G259" i="3"/>
  <c r="F259" i="3"/>
  <c r="E259" i="3"/>
  <c r="D259" i="3"/>
  <c r="G258" i="3"/>
  <c r="F258" i="3"/>
  <c r="E258" i="3"/>
  <c r="D258" i="3"/>
  <c r="G257" i="3"/>
  <c r="F257" i="3"/>
  <c r="E257" i="3"/>
  <c r="D257" i="3"/>
  <c r="G256" i="3"/>
  <c r="F256" i="3"/>
  <c r="E256" i="3"/>
  <c r="D256" i="3"/>
  <c r="G255" i="3"/>
  <c r="F255" i="3"/>
  <c r="E255" i="3"/>
  <c r="D255" i="3"/>
  <c r="G254" i="3"/>
  <c r="F254" i="3"/>
  <c r="E254" i="3"/>
  <c r="D254" i="3"/>
  <c r="G253" i="3"/>
  <c r="F253" i="3"/>
  <c r="E253" i="3"/>
  <c r="D253" i="3"/>
  <c r="G252" i="3"/>
  <c r="F252" i="3"/>
  <c r="E252" i="3"/>
  <c r="D252" i="3"/>
  <c r="G251" i="3"/>
  <c r="F251" i="3"/>
  <c r="E251" i="3"/>
  <c r="D251" i="3"/>
  <c r="G250" i="3"/>
  <c r="F250" i="3"/>
  <c r="E250" i="3"/>
  <c r="D250" i="3"/>
  <c r="G249" i="3"/>
  <c r="F249" i="3"/>
  <c r="E249" i="3"/>
  <c r="D249" i="3"/>
  <c r="G248" i="3"/>
  <c r="F248" i="3"/>
  <c r="E248" i="3"/>
  <c r="D248" i="3"/>
  <c r="B19" i="6"/>
  <c r="D19" i="6"/>
  <c r="B248" i="3"/>
  <c r="G247" i="3"/>
  <c r="F247" i="3"/>
  <c r="E247" i="3"/>
  <c r="D247" i="3"/>
  <c r="C247" i="3"/>
  <c r="H248" i="3"/>
  <c r="G246" i="3"/>
  <c r="F246" i="3"/>
  <c r="E246" i="3"/>
  <c r="D246" i="3"/>
  <c r="G245" i="3"/>
  <c r="F245" i="3"/>
  <c r="E245" i="3"/>
  <c r="D245" i="3"/>
  <c r="G244" i="3"/>
  <c r="F244" i="3"/>
  <c r="E244" i="3"/>
  <c r="D244" i="3"/>
  <c r="G243" i="3"/>
  <c r="F243" i="3"/>
  <c r="E243" i="3"/>
  <c r="D243" i="3"/>
  <c r="G242" i="3"/>
  <c r="F242" i="3"/>
  <c r="E242" i="3"/>
  <c r="D242" i="3"/>
  <c r="G241" i="3"/>
  <c r="F241" i="3"/>
  <c r="E241" i="3"/>
  <c r="D241" i="3"/>
  <c r="G240" i="3"/>
  <c r="F240" i="3"/>
  <c r="E240" i="3"/>
  <c r="D240" i="3"/>
  <c r="G239" i="3"/>
  <c r="F239" i="3"/>
  <c r="E239" i="3"/>
  <c r="D239" i="3"/>
  <c r="G238" i="3"/>
  <c r="F238" i="3"/>
  <c r="E238" i="3"/>
  <c r="D238" i="3"/>
  <c r="G237" i="3"/>
  <c r="F237" i="3"/>
  <c r="E237" i="3"/>
  <c r="D237" i="3"/>
  <c r="G236" i="3"/>
  <c r="F236" i="3"/>
  <c r="E236" i="3"/>
  <c r="D236" i="3"/>
  <c r="B18" i="6"/>
  <c r="D18" i="6"/>
  <c r="B236" i="3"/>
  <c r="G235" i="3"/>
  <c r="F235" i="3"/>
  <c r="E235" i="3"/>
  <c r="D235" i="3"/>
  <c r="G234" i="3"/>
  <c r="F234" i="3"/>
  <c r="E234" i="3"/>
  <c r="D234" i="3"/>
  <c r="G233" i="3"/>
  <c r="F233" i="3"/>
  <c r="E233" i="3"/>
  <c r="D233" i="3"/>
  <c r="G232" i="3"/>
  <c r="F232" i="3"/>
  <c r="E232" i="3"/>
  <c r="D232" i="3"/>
  <c r="G231" i="3"/>
  <c r="F231" i="3"/>
  <c r="E231" i="3"/>
  <c r="D231" i="3"/>
  <c r="C231" i="3"/>
  <c r="H232" i="3"/>
  <c r="G230" i="3"/>
  <c r="F230" i="3"/>
  <c r="E230" i="3"/>
  <c r="D230" i="3"/>
  <c r="G229" i="3"/>
  <c r="F229" i="3"/>
  <c r="E229" i="3"/>
  <c r="D229" i="3"/>
  <c r="G228" i="3"/>
  <c r="F228" i="3"/>
  <c r="E228" i="3"/>
  <c r="D228" i="3"/>
  <c r="G227" i="3"/>
  <c r="F227" i="3"/>
  <c r="E227" i="3"/>
  <c r="D227" i="3"/>
  <c r="G226" i="3"/>
  <c r="F226" i="3"/>
  <c r="E226" i="3"/>
  <c r="D226" i="3"/>
  <c r="G225" i="3"/>
  <c r="F225" i="3"/>
  <c r="E225" i="3"/>
  <c r="D225" i="3"/>
  <c r="G224" i="3"/>
  <c r="F224" i="3"/>
  <c r="E224" i="3"/>
  <c r="D224" i="3"/>
  <c r="B17" i="6"/>
  <c r="D17" i="6"/>
  <c r="B224" i="3"/>
  <c r="G223" i="3"/>
  <c r="F223" i="3"/>
  <c r="E223" i="3"/>
  <c r="D223" i="3"/>
  <c r="G222" i="3"/>
  <c r="F222" i="3"/>
  <c r="E222" i="3"/>
  <c r="D222" i="3"/>
  <c r="G221" i="3"/>
  <c r="F221" i="3"/>
  <c r="E221" i="3"/>
  <c r="D221" i="3"/>
  <c r="G220" i="3"/>
  <c r="F220" i="3"/>
  <c r="E220" i="3"/>
  <c r="D220" i="3"/>
  <c r="G219" i="3"/>
  <c r="F219" i="3"/>
  <c r="E219" i="3"/>
  <c r="D219" i="3"/>
  <c r="G218" i="3"/>
  <c r="F218" i="3"/>
  <c r="E218" i="3"/>
  <c r="D218" i="3"/>
  <c r="G217" i="3"/>
  <c r="F217" i="3"/>
  <c r="E217" i="3"/>
  <c r="D217" i="3"/>
  <c r="G216" i="3"/>
  <c r="F216" i="3"/>
  <c r="E216" i="3"/>
  <c r="D216" i="3"/>
  <c r="G215" i="3"/>
  <c r="F215" i="3"/>
  <c r="E215" i="3"/>
  <c r="D215" i="3"/>
  <c r="C215" i="3"/>
  <c r="H216" i="3"/>
  <c r="G214" i="3"/>
  <c r="F214" i="3"/>
  <c r="E214" i="3"/>
  <c r="D214" i="3"/>
  <c r="G213" i="3"/>
  <c r="F213" i="3"/>
  <c r="E213" i="3"/>
  <c r="D213" i="3"/>
  <c r="G212" i="3"/>
  <c r="F212" i="3"/>
  <c r="E212" i="3"/>
  <c r="D212" i="3"/>
  <c r="B16" i="6"/>
  <c r="D16" i="6"/>
  <c r="B212" i="3"/>
  <c r="G211" i="3"/>
  <c r="F211" i="3"/>
  <c r="E211" i="3"/>
  <c r="D211" i="3"/>
  <c r="G210" i="3"/>
  <c r="F210" i="3"/>
  <c r="E210" i="3"/>
  <c r="D210" i="3"/>
  <c r="G209" i="3"/>
  <c r="F209" i="3"/>
  <c r="E209" i="3"/>
  <c r="D209" i="3"/>
  <c r="G208" i="3"/>
  <c r="F208" i="3"/>
  <c r="E208" i="3"/>
  <c r="D208" i="3"/>
  <c r="G207" i="3"/>
  <c r="F207" i="3"/>
  <c r="E207" i="3"/>
  <c r="D207" i="3"/>
  <c r="G206" i="3"/>
  <c r="F206" i="3"/>
  <c r="E206" i="3"/>
  <c r="D206" i="3"/>
  <c r="G205" i="3"/>
  <c r="F205" i="3"/>
  <c r="E205" i="3"/>
  <c r="D205" i="3"/>
  <c r="G204" i="3"/>
  <c r="F204" i="3"/>
  <c r="E204" i="3"/>
  <c r="D204" i="3"/>
  <c r="G203" i="3"/>
  <c r="F203" i="3"/>
  <c r="E203" i="3"/>
  <c r="D203" i="3"/>
  <c r="G202" i="3"/>
  <c r="F202" i="3"/>
  <c r="E202" i="3"/>
  <c r="D202" i="3"/>
  <c r="G201" i="3"/>
  <c r="F201" i="3"/>
  <c r="E201" i="3"/>
  <c r="D201" i="3"/>
  <c r="G200" i="3"/>
  <c r="F200" i="3"/>
  <c r="E200" i="3"/>
  <c r="D200" i="3"/>
  <c r="B15" i="6"/>
  <c r="D15" i="6"/>
  <c r="B200" i="3"/>
  <c r="G199" i="3"/>
  <c r="F199" i="3"/>
  <c r="E199" i="3"/>
  <c r="D199" i="3"/>
  <c r="G198" i="3"/>
  <c r="F198" i="3"/>
  <c r="E198" i="3"/>
  <c r="D198" i="3"/>
  <c r="G197" i="3"/>
  <c r="F197" i="3"/>
  <c r="E197" i="3"/>
  <c r="D197" i="3"/>
  <c r="G196" i="3"/>
  <c r="F196" i="3"/>
  <c r="E196" i="3"/>
  <c r="D196" i="3"/>
  <c r="G195" i="3"/>
  <c r="F195" i="3"/>
  <c r="E195" i="3"/>
  <c r="D195" i="3"/>
  <c r="G194" i="3"/>
  <c r="F194" i="3"/>
  <c r="E194" i="3"/>
  <c r="D194" i="3"/>
  <c r="G193" i="3"/>
  <c r="F193" i="3"/>
  <c r="E193" i="3"/>
  <c r="D193" i="3"/>
  <c r="G192" i="3"/>
  <c r="F192" i="3"/>
  <c r="E192" i="3"/>
  <c r="D192" i="3"/>
  <c r="G191" i="3"/>
  <c r="F191" i="3"/>
  <c r="E191" i="3"/>
  <c r="D191" i="3"/>
  <c r="G190" i="3"/>
  <c r="F190" i="3"/>
  <c r="E190" i="3"/>
  <c r="D190" i="3"/>
  <c r="G189" i="3"/>
  <c r="F189" i="3"/>
  <c r="E189" i="3"/>
  <c r="D189" i="3"/>
  <c r="G188" i="3"/>
  <c r="F188" i="3"/>
  <c r="E188" i="3"/>
  <c r="D188" i="3"/>
  <c r="B14" i="6"/>
  <c r="D14" i="6"/>
  <c r="B188" i="3"/>
  <c r="G187" i="3"/>
  <c r="F187" i="3"/>
  <c r="E187" i="3"/>
  <c r="D187" i="3"/>
  <c r="G186" i="3"/>
  <c r="F186" i="3"/>
  <c r="E186" i="3"/>
  <c r="D186" i="3"/>
  <c r="G185" i="3"/>
  <c r="F185" i="3"/>
  <c r="E185" i="3"/>
  <c r="D185" i="3"/>
  <c r="G184" i="3"/>
  <c r="F184" i="3"/>
  <c r="E184" i="3"/>
  <c r="D184" i="3"/>
  <c r="G183" i="3"/>
  <c r="F183" i="3"/>
  <c r="E183" i="3"/>
  <c r="D183" i="3"/>
  <c r="G182" i="3"/>
  <c r="F182" i="3"/>
  <c r="E182" i="3"/>
  <c r="D182" i="3"/>
  <c r="G181" i="3"/>
  <c r="F181" i="3"/>
  <c r="E181" i="3"/>
  <c r="D181" i="3"/>
  <c r="G180" i="3"/>
  <c r="F180" i="3"/>
  <c r="E180" i="3"/>
  <c r="D180" i="3"/>
  <c r="G179" i="3"/>
  <c r="F179" i="3"/>
  <c r="E179" i="3"/>
  <c r="D179" i="3"/>
  <c r="G178" i="3"/>
  <c r="F178" i="3"/>
  <c r="E178" i="3"/>
  <c r="D178" i="3"/>
  <c r="G177" i="3"/>
  <c r="F177" i="3"/>
  <c r="E177" i="3"/>
  <c r="D177" i="3"/>
  <c r="G176" i="3"/>
  <c r="F176" i="3"/>
  <c r="E176" i="3"/>
  <c r="D176" i="3"/>
  <c r="B13" i="6"/>
  <c r="D13" i="6"/>
  <c r="B176" i="3"/>
  <c r="G175" i="3"/>
  <c r="F175" i="3"/>
  <c r="E175" i="3"/>
  <c r="D175" i="3"/>
  <c r="G174" i="3"/>
  <c r="F174" i="3"/>
  <c r="E174" i="3"/>
  <c r="D174" i="3"/>
  <c r="G173" i="3"/>
  <c r="F173" i="3"/>
  <c r="E173" i="3"/>
  <c r="D173" i="3"/>
  <c r="G172" i="3"/>
  <c r="F172" i="3"/>
  <c r="E172" i="3"/>
  <c r="D172" i="3"/>
  <c r="G171" i="3"/>
  <c r="F171" i="3"/>
  <c r="E171" i="3"/>
  <c r="D171" i="3"/>
  <c r="G170" i="3"/>
  <c r="F170" i="3"/>
  <c r="E170" i="3"/>
  <c r="D170" i="3"/>
  <c r="G169" i="3"/>
  <c r="F169" i="3"/>
  <c r="E169" i="3"/>
  <c r="D169" i="3"/>
  <c r="G168" i="3"/>
  <c r="F168" i="3"/>
  <c r="E168" i="3"/>
  <c r="D168" i="3"/>
  <c r="G167" i="3"/>
  <c r="F167" i="3"/>
  <c r="E167" i="3"/>
  <c r="D167" i="3"/>
  <c r="G166" i="3"/>
  <c r="F166" i="3"/>
  <c r="E166" i="3"/>
  <c r="D166" i="3"/>
  <c r="G165" i="3"/>
  <c r="F165" i="3"/>
  <c r="E165" i="3"/>
  <c r="D165" i="3"/>
  <c r="G164" i="3"/>
  <c r="F164" i="3"/>
  <c r="E164" i="3"/>
  <c r="D164" i="3"/>
  <c r="B12" i="6"/>
  <c r="D12" i="6"/>
  <c r="B164" i="3"/>
  <c r="G163" i="3"/>
  <c r="F163" i="3"/>
  <c r="E163" i="3"/>
  <c r="D163" i="3"/>
  <c r="G162" i="3"/>
  <c r="F162" i="3"/>
  <c r="E162" i="3"/>
  <c r="D162" i="3"/>
  <c r="G161" i="3"/>
  <c r="F161" i="3"/>
  <c r="E161" i="3"/>
  <c r="D161" i="3"/>
  <c r="G160" i="3"/>
  <c r="F160" i="3"/>
  <c r="E160" i="3"/>
  <c r="D160" i="3"/>
  <c r="G159" i="3"/>
  <c r="F159" i="3"/>
  <c r="E159" i="3"/>
  <c r="D159" i="3"/>
  <c r="G158" i="3"/>
  <c r="E158" i="3"/>
  <c r="D158" i="3"/>
  <c r="G157" i="3"/>
  <c r="D157" i="3"/>
  <c r="C157" i="3"/>
  <c r="G156" i="3"/>
  <c r="D156" i="3"/>
  <c r="G155" i="3"/>
  <c r="D155" i="3"/>
  <c r="C155" i="3"/>
  <c r="G154" i="3"/>
  <c r="F154" i="3"/>
  <c r="E154" i="3"/>
  <c r="D154" i="3"/>
  <c r="G153" i="3"/>
  <c r="F153" i="3"/>
  <c r="E153" i="3"/>
  <c r="D153" i="3"/>
  <c r="G152" i="3"/>
  <c r="F152" i="3"/>
  <c r="E152" i="3"/>
  <c r="D152" i="3"/>
  <c r="B11" i="6"/>
  <c r="D11" i="6"/>
  <c r="B152" i="3"/>
  <c r="G151" i="3"/>
  <c r="F151" i="3"/>
  <c r="E151" i="3"/>
  <c r="D151" i="3"/>
  <c r="C151" i="3"/>
  <c r="G150" i="3"/>
  <c r="F150" i="3"/>
  <c r="E150" i="3"/>
  <c r="D150" i="3"/>
  <c r="G149" i="3"/>
  <c r="F149" i="3"/>
  <c r="E149" i="3"/>
  <c r="D149" i="3"/>
  <c r="G148" i="3"/>
  <c r="F148" i="3"/>
  <c r="E148" i="3"/>
  <c r="D148" i="3"/>
  <c r="G147" i="3"/>
  <c r="F147" i="3"/>
  <c r="E147" i="3"/>
  <c r="D147" i="3"/>
  <c r="C147" i="3"/>
  <c r="G146" i="3"/>
  <c r="F146" i="3"/>
  <c r="E146" i="3"/>
  <c r="D146" i="3"/>
  <c r="G145" i="3"/>
  <c r="F145" i="3"/>
  <c r="E145" i="3"/>
  <c r="D145" i="3"/>
  <c r="G144" i="3"/>
  <c r="F144" i="3"/>
  <c r="E144" i="3"/>
  <c r="D144" i="3"/>
  <c r="G143" i="3"/>
  <c r="F143" i="3"/>
  <c r="E143" i="3"/>
  <c r="D143" i="3"/>
  <c r="C143" i="3"/>
  <c r="G142" i="3"/>
  <c r="F142" i="3"/>
  <c r="E142" i="3"/>
  <c r="D142" i="3"/>
  <c r="G141" i="3"/>
  <c r="F141" i="3"/>
  <c r="E141" i="3"/>
  <c r="D141" i="3"/>
  <c r="G140" i="3"/>
  <c r="F140" i="3"/>
  <c r="E140" i="3"/>
  <c r="D140" i="3"/>
  <c r="B10" i="6"/>
  <c r="D10" i="6"/>
  <c r="B140" i="3"/>
  <c r="G139" i="3"/>
  <c r="F139" i="3"/>
  <c r="E139" i="3"/>
  <c r="D139" i="3"/>
  <c r="C139" i="3"/>
  <c r="G138" i="3"/>
  <c r="F138" i="3"/>
  <c r="E138" i="3"/>
  <c r="D138" i="3"/>
  <c r="G137" i="3"/>
  <c r="F137" i="3"/>
  <c r="E137" i="3"/>
  <c r="D137" i="3"/>
  <c r="G136" i="3"/>
  <c r="F136" i="3"/>
  <c r="E136" i="3"/>
  <c r="D136" i="3"/>
  <c r="G135" i="3"/>
  <c r="F135" i="3"/>
  <c r="E135" i="3"/>
  <c r="D135" i="3"/>
  <c r="C135" i="3"/>
  <c r="G134" i="3"/>
  <c r="F134" i="3"/>
  <c r="E134" i="3"/>
  <c r="D134" i="3"/>
  <c r="G133" i="3"/>
  <c r="F133" i="3"/>
  <c r="E133" i="3"/>
  <c r="D133" i="3"/>
  <c r="G132" i="3"/>
  <c r="F132" i="3"/>
  <c r="E132" i="3"/>
  <c r="D132" i="3"/>
  <c r="G131" i="3"/>
  <c r="F131" i="3"/>
  <c r="E131" i="3"/>
  <c r="D131" i="3"/>
  <c r="C131" i="3"/>
  <c r="G130" i="3"/>
  <c r="F130" i="3"/>
  <c r="E130" i="3"/>
  <c r="D130" i="3"/>
  <c r="G129" i="3"/>
  <c r="F129" i="3"/>
  <c r="E129" i="3"/>
  <c r="D129" i="3"/>
  <c r="G128" i="3"/>
  <c r="F128" i="3"/>
  <c r="E128" i="3"/>
  <c r="D128" i="3"/>
  <c r="B9" i="6"/>
  <c r="D9" i="6"/>
  <c r="B128" i="3"/>
  <c r="G127" i="3"/>
  <c r="F127" i="3"/>
  <c r="E127" i="3"/>
  <c r="D127" i="3"/>
  <c r="C127" i="3"/>
  <c r="G126" i="3"/>
  <c r="F126" i="3"/>
  <c r="E126" i="3"/>
  <c r="D126" i="3"/>
  <c r="G125" i="3"/>
  <c r="F125" i="3"/>
  <c r="E125" i="3"/>
  <c r="D125" i="3"/>
  <c r="G124" i="3"/>
  <c r="F124" i="3"/>
  <c r="E124" i="3"/>
  <c r="D124" i="3"/>
  <c r="G123" i="3"/>
  <c r="F123" i="3"/>
  <c r="E123" i="3"/>
  <c r="D123" i="3"/>
  <c r="C123" i="3"/>
  <c r="G122" i="3"/>
  <c r="F122" i="3"/>
  <c r="E122" i="3"/>
  <c r="D122" i="3"/>
  <c r="G121" i="3"/>
  <c r="F121" i="3"/>
  <c r="E121" i="3"/>
  <c r="D121" i="3"/>
  <c r="G120" i="3"/>
  <c r="F120" i="3"/>
  <c r="E120" i="3"/>
  <c r="D120" i="3"/>
  <c r="G119" i="3"/>
  <c r="F119" i="3"/>
  <c r="E119" i="3"/>
  <c r="D119" i="3"/>
  <c r="C119" i="3"/>
  <c r="G118" i="3"/>
  <c r="F118" i="3"/>
  <c r="E118" i="3"/>
  <c r="D118" i="3"/>
  <c r="G117" i="3"/>
  <c r="F117" i="3"/>
  <c r="E117" i="3"/>
  <c r="D117" i="3"/>
  <c r="G116" i="3"/>
  <c r="F116" i="3"/>
  <c r="E116" i="3"/>
  <c r="D116" i="3"/>
  <c r="B8" i="6"/>
  <c r="D8" i="6"/>
  <c r="B116" i="3"/>
  <c r="G115" i="3"/>
  <c r="F115" i="3"/>
  <c r="E115" i="3"/>
  <c r="D115" i="3"/>
  <c r="C115" i="3"/>
  <c r="B115" i="3"/>
  <c r="G114" i="3"/>
  <c r="F114" i="3"/>
  <c r="E114" i="3"/>
  <c r="D114" i="3"/>
  <c r="B114" i="3"/>
  <c r="G113" i="3"/>
  <c r="F113" i="3"/>
  <c r="E113" i="3"/>
  <c r="D113" i="3"/>
  <c r="B113" i="3"/>
  <c r="G112" i="3"/>
  <c r="F112" i="3"/>
  <c r="E112" i="3"/>
  <c r="D112" i="3"/>
  <c r="B112" i="3"/>
  <c r="G111" i="3"/>
  <c r="F111" i="3"/>
  <c r="E111" i="3"/>
  <c r="D111" i="3"/>
  <c r="C111" i="3"/>
  <c r="G110" i="3"/>
  <c r="F110" i="3"/>
  <c r="E110" i="3"/>
  <c r="D110" i="3"/>
  <c r="C7" i="6"/>
  <c r="E7" i="6"/>
  <c r="B105" i="3"/>
  <c r="B106" i="3"/>
  <c r="B107" i="3"/>
  <c r="B108" i="3"/>
  <c r="B109" i="3"/>
  <c r="B110" i="3"/>
  <c r="G109" i="3"/>
  <c r="F109" i="3"/>
  <c r="E109" i="3"/>
  <c r="D109" i="3"/>
  <c r="G108" i="3"/>
  <c r="F108" i="3"/>
  <c r="E108" i="3"/>
  <c r="D108" i="3"/>
  <c r="G107" i="3"/>
  <c r="F107" i="3"/>
  <c r="E107" i="3"/>
  <c r="D107" i="3"/>
  <c r="G106" i="3"/>
  <c r="F106" i="3"/>
  <c r="E106" i="3"/>
  <c r="D106" i="3"/>
  <c r="G105" i="3"/>
  <c r="F105" i="3"/>
  <c r="E105" i="3"/>
  <c r="D105" i="3"/>
  <c r="G104" i="3"/>
  <c r="F104" i="3"/>
  <c r="E104" i="3"/>
  <c r="D104" i="3"/>
  <c r="B7" i="6"/>
  <c r="D7" i="6"/>
  <c r="B104" i="3"/>
  <c r="G103" i="3"/>
  <c r="F103" i="3"/>
  <c r="E103" i="3"/>
  <c r="D103" i="3"/>
  <c r="B103" i="3"/>
  <c r="G102" i="3"/>
  <c r="F102" i="3"/>
  <c r="E102" i="3"/>
  <c r="D102" i="3"/>
  <c r="B102" i="3"/>
  <c r="G101" i="3"/>
  <c r="F101" i="3"/>
  <c r="E101" i="3"/>
  <c r="D101" i="3"/>
  <c r="B101" i="3"/>
  <c r="G100" i="3"/>
  <c r="F100" i="3"/>
  <c r="E100" i="3"/>
  <c r="D100" i="3"/>
  <c r="G99" i="3"/>
  <c r="F99" i="3"/>
  <c r="E99" i="3"/>
  <c r="D99" i="3"/>
  <c r="C6" i="6"/>
  <c r="E6" i="6"/>
  <c r="B93" i="3"/>
  <c r="B94" i="3"/>
  <c r="B95" i="3"/>
  <c r="B96" i="3"/>
  <c r="B97" i="3"/>
  <c r="B98" i="3"/>
  <c r="B99" i="3"/>
  <c r="G98" i="3"/>
  <c r="F98" i="3"/>
  <c r="E98" i="3"/>
  <c r="D98" i="3"/>
  <c r="G97" i="3"/>
  <c r="F97" i="3"/>
  <c r="E97" i="3"/>
  <c r="D97" i="3"/>
  <c r="G96" i="3"/>
  <c r="F96" i="3"/>
  <c r="E96" i="3"/>
  <c r="D96" i="3"/>
  <c r="C96" i="3"/>
  <c r="G95" i="3"/>
  <c r="F95" i="3"/>
  <c r="E95" i="3"/>
  <c r="D95" i="3"/>
  <c r="G94" i="3"/>
  <c r="F94" i="3"/>
  <c r="E94" i="3"/>
  <c r="D94" i="3"/>
  <c r="G93" i="3"/>
  <c r="F93" i="3"/>
  <c r="E93" i="3"/>
  <c r="D93" i="3"/>
  <c r="G92" i="3"/>
  <c r="F92" i="3"/>
  <c r="E92" i="3"/>
  <c r="D92" i="3"/>
  <c r="C92" i="3"/>
  <c r="B6" i="6"/>
  <c r="D6" i="6"/>
  <c r="B92" i="3"/>
  <c r="G91" i="3"/>
  <c r="F91" i="3"/>
  <c r="E91" i="3"/>
  <c r="D91" i="3"/>
  <c r="B91" i="3"/>
  <c r="G90" i="3"/>
  <c r="F90" i="3"/>
  <c r="E90" i="3"/>
  <c r="D90" i="3"/>
  <c r="B90" i="3"/>
  <c r="G89" i="3"/>
  <c r="F89" i="3"/>
  <c r="E89" i="3"/>
  <c r="D89" i="3"/>
  <c r="B89" i="3"/>
  <c r="G88" i="3"/>
  <c r="F88" i="3"/>
  <c r="E88" i="3"/>
  <c r="D88" i="3"/>
  <c r="C88" i="3"/>
  <c r="B88" i="3"/>
  <c r="G87" i="3"/>
  <c r="F87" i="3"/>
  <c r="E87" i="3"/>
  <c r="D87" i="3"/>
  <c r="B87" i="3"/>
  <c r="G86" i="3"/>
  <c r="F86" i="3"/>
  <c r="E86" i="3"/>
  <c r="D86" i="3"/>
  <c r="B86" i="3"/>
  <c r="G85" i="3"/>
  <c r="F85" i="3"/>
  <c r="E85" i="3"/>
  <c r="D85" i="3"/>
  <c r="B85" i="3"/>
  <c r="G84" i="3"/>
  <c r="F84" i="3"/>
  <c r="E84" i="3"/>
  <c r="D84" i="3"/>
  <c r="C84" i="3"/>
  <c r="B84" i="3"/>
  <c r="G83" i="3"/>
  <c r="F83" i="3"/>
  <c r="E83" i="3"/>
  <c r="D83" i="3"/>
  <c r="B83" i="3"/>
  <c r="G82" i="3"/>
  <c r="F82" i="3"/>
  <c r="E82" i="3"/>
  <c r="D82" i="3"/>
  <c r="G81" i="3"/>
  <c r="F81" i="3"/>
  <c r="E81" i="3"/>
  <c r="D81" i="3"/>
  <c r="C5" i="6"/>
  <c r="E5" i="6"/>
  <c r="B81" i="3"/>
  <c r="G80" i="3"/>
  <c r="F80" i="3"/>
  <c r="E80" i="3"/>
  <c r="D80" i="3"/>
  <c r="B5" i="6"/>
  <c r="D5" i="6"/>
  <c r="B80" i="3"/>
  <c r="G79" i="3"/>
  <c r="F79" i="3"/>
  <c r="E79" i="3"/>
  <c r="D79" i="3"/>
  <c r="B79" i="3"/>
  <c r="G78" i="3"/>
  <c r="F78" i="3"/>
  <c r="E78" i="3"/>
  <c r="D78" i="3"/>
  <c r="B78" i="3"/>
  <c r="G77" i="3"/>
  <c r="F77" i="3"/>
  <c r="E77" i="3"/>
  <c r="D77" i="3"/>
  <c r="B77" i="3"/>
  <c r="G76" i="3"/>
  <c r="F76" i="3"/>
  <c r="E76" i="3"/>
  <c r="D76" i="3"/>
  <c r="G75" i="3"/>
  <c r="F75" i="3"/>
  <c r="E75" i="3"/>
  <c r="D75" i="3"/>
  <c r="G74" i="3"/>
  <c r="F74" i="3"/>
  <c r="E74" i="3"/>
  <c r="D74" i="3"/>
  <c r="G73" i="3"/>
  <c r="F73" i="3"/>
  <c r="E73" i="3"/>
  <c r="D73" i="3"/>
  <c r="G72" i="3"/>
  <c r="F72" i="3"/>
  <c r="E72" i="3"/>
  <c r="D72" i="3"/>
  <c r="G71" i="3"/>
  <c r="F71" i="3"/>
  <c r="E71" i="3"/>
  <c r="D71" i="3"/>
  <c r="C71" i="3"/>
  <c r="G70" i="3"/>
  <c r="F70" i="3"/>
  <c r="E70" i="3"/>
  <c r="D70" i="3"/>
  <c r="G69" i="3"/>
  <c r="F69" i="3"/>
  <c r="E69" i="3"/>
  <c r="D69" i="3"/>
  <c r="G68" i="3"/>
  <c r="F68" i="3"/>
  <c r="E68" i="3"/>
  <c r="D68" i="3"/>
  <c r="G67" i="3"/>
  <c r="F67" i="3"/>
  <c r="E67" i="3"/>
  <c r="D67" i="3"/>
  <c r="G66" i="3"/>
  <c r="F66" i="3"/>
  <c r="E66" i="3"/>
  <c r="D66" i="3"/>
  <c r="G65" i="3"/>
  <c r="F65" i="3"/>
  <c r="E65" i="3"/>
  <c r="D65" i="3"/>
  <c r="G64" i="3"/>
  <c r="F64" i="3"/>
  <c r="E64" i="3"/>
  <c r="D64" i="3"/>
  <c r="G63" i="3"/>
  <c r="F63" i="3"/>
  <c r="E63" i="3"/>
  <c r="D63" i="3"/>
  <c r="C63" i="3"/>
  <c r="G62" i="3"/>
  <c r="F62" i="3"/>
  <c r="E62" i="3"/>
  <c r="D62" i="3"/>
  <c r="G61" i="3"/>
  <c r="F61" i="3"/>
  <c r="E61" i="3"/>
  <c r="D61" i="3"/>
  <c r="G60" i="3"/>
  <c r="F60" i="3"/>
  <c r="E60" i="3"/>
  <c r="D60" i="3"/>
  <c r="G59" i="3"/>
  <c r="F59" i="3"/>
  <c r="E59" i="3"/>
  <c r="D59" i="3"/>
  <c r="G58" i="3"/>
  <c r="F58" i="3"/>
  <c r="E58" i="3"/>
  <c r="D58" i="3"/>
  <c r="G57" i="3"/>
  <c r="F57" i="3"/>
  <c r="E57" i="3"/>
  <c r="D57" i="3"/>
  <c r="G56" i="3"/>
  <c r="F56" i="3"/>
  <c r="E56" i="3"/>
  <c r="D56" i="3"/>
  <c r="G55" i="3"/>
  <c r="F55" i="3"/>
  <c r="E55" i="3"/>
  <c r="D55" i="3"/>
  <c r="C55" i="3"/>
  <c r="G54" i="3"/>
  <c r="F54" i="3"/>
  <c r="E54" i="3"/>
  <c r="D54" i="3"/>
  <c r="G53" i="3"/>
  <c r="F53" i="3"/>
  <c r="E53" i="3"/>
  <c r="D53" i="3"/>
  <c r="G52" i="3"/>
  <c r="F52" i="3"/>
  <c r="E52" i="3"/>
  <c r="D52" i="3"/>
  <c r="G51" i="3"/>
  <c r="F51" i="3"/>
  <c r="E51" i="3"/>
  <c r="D51" i="3"/>
  <c r="G50" i="3"/>
  <c r="F50" i="3"/>
  <c r="E50" i="3"/>
  <c r="D50" i="3"/>
  <c r="G49" i="3"/>
  <c r="F49" i="3"/>
  <c r="E49" i="3"/>
  <c r="D49" i="3"/>
  <c r="G48" i="3"/>
  <c r="F48" i="3"/>
  <c r="E48" i="3"/>
  <c r="D48" i="3"/>
  <c r="G47" i="3"/>
  <c r="F47" i="3"/>
  <c r="E47" i="3"/>
  <c r="D47" i="3"/>
  <c r="C47" i="3"/>
  <c r="G46" i="3"/>
  <c r="F46" i="3"/>
  <c r="E46" i="3"/>
  <c r="D46" i="3"/>
  <c r="G45" i="3"/>
  <c r="F45" i="3"/>
  <c r="E45" i="3"/>
  <c r="D45" i="3"/>
  <c r="G44" i="3"/>
  <c r="F44" i="3"/>
  <c r="E44" i="3"/>
  <c r="D44" i="3"/>
  <c r="G43" i="3"/>
  <c r="F43" i="3"/>
  <c r="E43" i="3"/>
  <c r="D43" i="3"/>
  <c r="G42" i="3"/>
  <c r="F42" i="3"/>
  <c r="E42" i="3"/>
  <c r="D42" i="3"/>
  <c r="G41" i="3"/>
  <c r="F41" i="3"/>
  <c r="E41" i="3"/>
  <c r="D41" i="3"/>
  <c r="G40" i="3"/>
  <c r="F40" i="3"/>
  <c r="E40" i="3"/>
  <c r="D40" i="3"/>
  <c r="G39" i="3"/>
  <c r="F39" i="3"/>
  <c r="E39" i="3"/>
  <c r="D39" i="3"/>
  <c r="C39" i="3"/>
  <c r="G38" i="3"/>
  <c r="F38" i="3"/>
  <c r="E38" i="3"/>
  <c r="D38" i="3"/>
  <c r="G37" i="3"/>
  <c r="F37" i="3"/>
  <c r="E37" i="3"/>
  <c r="D37" i="3"/>
  <c r="G36" i="3"/>
  <c r="F36" i="3"/>
  <c r="E36" i="3"/>
  <c r="D36" i="3"/>
  <c r="G35" i="3"/>
  <c r="F35" i="3"/>
  <c r="E35" i="3"/>
  <c r="D35" i="3"/>
  <c r="G34" i="3"/>
  <c r="F34" i="3"/>
  <c r="E34" i="3"/>
  <c r="D34" i="3"/>
  <c r="G33" i="3"/>
  <c r="F33" i="3"/>
  <c r="E33" i="3"/>
  <c r="D33" i="3"/>
  <c r="G32" i="3"/>
  <c r="F32" i="3"/>
  <c r="E32" i="3"/>
  <c r="D32" i="3"/>
  <c r="G31" i="3"/>
  <c r="F31" i="3"/>
  <c r="E31" i="3"/>
  <c r="D31" i="3"/>
  <c r="C31" i="3"/>
  <c r="G30" i="3"/>
  <c r="F30" i="3"/>
  <c r="E30" i="3"/>
  <c r="D30" i="3"/>
  <c r="G29" i="3"/>
  <c r="F29" i="3"/>
  <c r="E29" i="3"/>
  <c r="D29" i="3"/>
  <c r="G28" i="3"/>
  <c r="F28" i="3"/>
  <c r="E28" i="3"/>
  <c r="D28" i="3"/>
  <c r="G27" i="3"/>
  <c r="F27" i="3"/>
  <c r="E27" i="3"/>
  <c r="D27" i="3"/>
  <c r="G26" i="3"/>
  <c r="F26" i="3"/>
  <c r="E26" i="3"/>
  <c r="D26" i="3"/>
  <c r="G25" i="3"/>
  <c r="F25" i="3"/>
  <c r="E25" i="3"/>
  <c r="D25" i="3"/>
  <c r="G24" i="3"/>
  <c r="F24" i="3"/>
  <c r="E24" i="3"/>
  <c r="D24" i="3"/>
  <c r="G23" i="3"/>
  <c r="F23" i="3"/>
  <c r="E23" i="3"/>
  <c r="D23" i="3"/>
  <c r="C23" i="3"/>
  <c r="G22" i="3"/>
  <c r="F22" i="3"/>
  <c r="E22" i="3"/>
  <c r="D22" i="3"/>
  <c r="G21" i="3"/>
  <c r="F21" i="3"/>
  <c r="E21" i="3"/>
  <c r="D21" i="3"/>
  <c r="G20" i="3"/>
  <c r="F20" i="3"/>
  <c r="E20" i="3"/>
  <c r="D20" i="3"/>
  <c r="D19" i="3"/>
  <c r="C12" i="3"/>
  <c r="G5" i="3"/>
  <c r="AH291" i="2"/>
  <c r="AG291" i="2"/>
  <c r="AH290" i="2"/>
  <c r="AG290" i="2"/>
  <c r="AH289" i="2"/>
  <c r="AG289" i="2"/>
  <c r="AH288" i="2"/>
  <c r="AG288" i="2"/>
  <c r="AH287" i="2"/>
  <c r="AG287" i="2"/>
  <c r="AH286" i="2"/>
  <c r="AG286" i="2"/>
  <c r="AH285" i="2"/>
  <c r="AG285" i="2"/>
  <c r="AH284" i="2"/>
  <c r="AG284" i="2"/>
  <c r="AH283" i="2"/>
  <c r="AG283" i="2"/>
  <c r="AH282" i="2"/>
  <c r="AG282" i="2"/>
  <c r="AH281" i="2"/>
  <c r="AG281" i="2"/>
  <c r="AH280" i="2"/>
  <c r="AG280" i="2"/>
  <c r="AH279" i="2"/>
  <c r="AG279" i="2"/>
  <c r="AH278" i="2"/>
  <c r="AG278" i="2"/>
  <c r="AH277" i="2"/>
  <c r="AG277" i="2"/>
  <c r="AH276" i="2"/>
  <c r="AG276" i="2"/>
  <c r="AH275" i="2"/>
  <c r="AG275" i="2"/>
  <c r="AH274" i="2"/>
  <c r="AG274" i="2"/>
  <c r="AH273" i="2"/>
  <c r="AG273" i="2"/>
  <c r="AH272" i="2"/>
  <c r="AG272" i="2"/>
  <c r="AH271" i="2"/>
  <c r="AG271" i="2"/>
  <c r="AH270" i="2"/>
  <c r="AG270" i="2"/>
  <c r="AH269" i="2"/>
  <c r="AG269" i="2"/>
  <c r="AH268" i="2"/>
  <c r="AG268" i="2"/>
  <c r="AH267" i="2"/>
  <c r="AG267" i="2"/>
  <c r="AH266" i="2"/>
  <c r="AG266" i="2"/>
  <c r="AH265" i="2"/>
  <c r="AG265" i="2"/>
  <c r="AH264" i="2"/>
  <c r="AG264" i="2"/>
  <c r="AH263" i="2"/>
  <c r="AG263" i="2"/>
  <c r="AH262" i="2"/>
  <c r="AG262" i="2"/>
  <c r="AH261" i="2"/>
  <c r="AG261" i="2"/>
  <c r="AH260" i="2"/>
  <c r="AG260" i="2"/>
  <c r="AH259" i="2"/>
  <c r="AG259" i="2"/>
  <c r="AH258" i="2"/>
  <c r="AG258" i="2"/>
  <c r="AH257" i="2"/>
  <c r="AG257" i="2"/>
  <c r="AH256" i="2"/>
  <c r="AG256" i="2"/>
  <c r="AH255" i="2"/>
  <c r="AG255" i="2"/>
  <c r="AH254" i="2"/>
  <c r="AG254" i="2"/>
  <c r="AH253" i="2"/>
  <c r="AG253" i="2"/>
  <c r="AH252" i="2"/>
  <c r="AG252" i="2"/>
  <c r="AH251" i="2"/>
  <c r="AG251" i="2"/>
  <c r="AH250" i="2"/>
  <c r="AG250" i="2"/>
  <c r="AH249" i="2"/>
  <c r="AG249" i="2"/>
  <c r="AH248" i="2"/>
  <c r="AG248" i="2"/>
  <c r="AH247" i="2"/>
  <c r="AG247" i="2"/>
  <c r="AH246" i="2"/>
  <c r="AG246" i="2"/>
  <c r="AH245" i="2"/>
  <c r="AG245" i="2"/>
  <c r="AH244" i="2"/>
  <c r="AG244" i="2"/>
  <c r="AH243" i="2"/>
  <c r="AG243" i="2"/>
  <c r="AH242" i="2"/>
  <c r="AG242" i="2"/>
  <c r="AH241" i="2"/>
  <c r="AG241" i="2"/>
  <c r="AH240" i="2"/>
  <c r="AG240" i="2"/>
  <c r="AH239" i="2"/>
  <c r="AG239" i="2"/>
  <c r="AH238" i="2"/>
  <c r="AG238" i="2"/>
  <c r="AH237" i="2"/>
  <c r="AG237" i="2"/>
  <c r="AH236" i="2"/>
  <c r="AG236" i="2"/>
  <c r="AH235" i="2"/>
  <c r="AG235" i="2"/>
  <c r="AH234" i="2"/>
  <c r="AG234" i="2"/>
  <c r="AH233" i="2"/>
  <c r="AG233" i="2"/>
  <c r="AH232" i="2"/>
  <c r="AG232" i="2"/>
  <c r="AH231" i="2"/>
  <c r="AG231" i="2"/>
  <c r="AH230" i="2"/>
  <c r="AG230" i="2"/>
  <c r="AH229" i="2"/>
  <c r="AG229" i="2"/>
  <c r="AH228" i="2"/>
  <c r="AG228" i="2"/>
  <c r="AH227" i="2"/>
  <c r="AG227" i="2"/>
  <c r="AH226" i="2"/>
  <c r="AG226" i="2"/>
  <c r="AH225" i="2"/>
  <c r="AG225" i="2"/>
  <c r="AH224" i="2"/>
  <c r="AG224" i="2"/>
  <c r="AH223" i="2"/>
  <c r="AG223" i="2"/>
  <c r="AH222" i="2"/>
  <c r="AG222" i="2"/>
  <c r="AH221" i="2"/>
  <c r="AG221" i="2"/>
  <c r="AH220" i="2"/>
  <c r="AG220" i="2"/>
  <c r="AH219" i="2"/>
  <c r="AG219" i="2"/>
  <c r="AH218" i="2"/>
  <c r="AG218" i="2"/>
  <c r="AH217" i="2"/>
  <c r="AG217" i="2"/>
  <c r="AH216" i="2"/>
  <c r="AG216" i="2"/>
  <c r="AH215" i="2"/>
  <c r="AG215" i="2"/>
  <c r="AH214" i="2"/>
  <c r="AG214" i="2"/>
  <c r="AH213" i="2"/>
  <c r="AG213" i="2"/>
  <c r="AH212" i="2"/>
  <c r="AG212" i="2"/>
  <c r="AH211" i="2"/>
  <c r="AG211" i="2"/>
  <c r="AH210" i="2"/>
  <c r="AG210" i="2"/>
  <c r="AH209" i="2"/>
  <c r="AG209" i="2"/>
  <c r="AH208" i="2"/>
  <c r="AG208" i="2"/>
  <c r="AH207" i="2"/>
  <c r="AG207" i="2"/>
  <c r="AH206" i="2"/>
  <c r="AG206" i="2"/>
  <c r="AH205" i="2"/>
  <c r="AG205" i="2"/>
  <c r="AH204" i="2"/>
  <c r="AG204" i="2"/>
  <c r="AH203" i="2"/>
  <c r="AG203" i="2"/>
  <c r="AH202" i="2"/>
  <c r="AG202" i="2"/>
  <c r="AH201" i="2"/>
  <c r="AG201" i="2"/>
  <c r="AH200" i="2"/>
  <c r="AG200" i="2"/>
  <c r="AH199" i="2"/>
  <c r="AG199" i="2"/>
  <c r="AH198" i="2"/>
  <c r="AG198" i="2"/>
  <c r="AH197" i="2"/>
  <c r="AG197" i="2"/>
  <c r="AH196" i="2"/>
  <c r="AG196" i="2"/>
  <c r="AH195" i="2"/>
  <c r="AG195" i="2"/>
  <c r="AH194" i="2"/>
  <c r="AG194" i="2"/>
  <c r="AH193" i="2"/>
  <c r="AG193" i="2"/>
  <c r="AH192" i="2"/>
  <c r="AG192" i="2"/>
  <c r="AH191" i="2"/>
  <c r="AG191" i="2"/>
  <c r="AH190" i="2"/>
  <c r="AG190" i="2"/>
  <c r="AH189" i="2"/>
  <c r="AG189" i="2"/>
  <c r="AH188" i="2"/>
  <c r="AG188" i="2"/>
  <c r="AH187" i="2"/>
  <c r="AG187" i="2"/>
  <c r="AH186" i="2"/>
  <c r="AG186" i="2"/>
  <c r="AH185" i="2"/>
  <c r="AG185" i="2"/>
  <c r="AH184" i="2"/>
  <c r="AG184" i="2"/>
  <c r="AH183" i="2"/>
  <c r="AG183" i="2"/>
  <c r="AH182" i="2"/>
  <c r="AG182" i="2"/>
  <c r="AH181" i="2"/>
  <c r="AG181" i="2"/>
  <c r="AH180" i="2"/>
  <c r="AG180" i="2"/>
  <c r="AH179" i="2"/>
  <c r="AG179" i="2"/>
  <c r="AH178" i="2"/>
  <c r="AG178" i="2"/>
  <c r="AH177" i="2"/>
  <c r="AG177" i="2"/>
  <c r="AH176" i="2"/>
  <c r="AG176" i="2"/>
  <c r="AH175" i="2"/>
  <c r="AG175" i="2"/>
  <c r="AH174" i="2"/>
  <c r="AG174" i="2"/>
  <c r="AH173" i="2"/>
  <c r="AG173" i="2"/>
  <c r="AH172" i="2"/>
  <c r="AG172" i="2"/>
  <c r="AH171" i="2"/>
  <c r="AG171" i="2"/>
  <c r="AH170" i="2"/>
  <c r="AG170" i="2"/>
  <c r="AH169" i="2"/>
  <c r="AG169" i="2"/>
  <c r="AH168" i="2"/>
  <c r="AG168" i="2"/>
  <c r="AH167" i="2"/>
  <c r="AG167" i="2"/>
  <c r="AH166" i="2"/>
  <c r="AG166" i="2"/>
  <c r="AH165" i="2"/>
  <c r="AG165" i="2"/>
  <c r="AH164" i="2"/>
  <c r="AG164" i="2"/>
  <c r="AH163" i="2"/>
  <c r="AG163" i="2"/>
  <c r="AH162" i="2"/>
  <c r="AG162" i="2"/>
  <c r="AH161" i="2"/>
  <c r="AG161" i="2"/>
  <c r="AH160" i="2"/>
  <c r="AG160" i="2"/>
  <c r="AH159" i="2"/>
  <c r="AG159" i="2"/>
  <c r="AH158" i="2"/>
  <c r="AG158" i="2"/>
  <c r="AH157" i="2"/>
  <c r="AG157" i="2"/>
  <c r="AH156" i="2"/>
  <c r="AG156" i="2"/>
  <c r="AH155" i="2"/>
  <c r="AG155" i="2"/>
  <c r="AH154" i="2"/>
  <c r="AG154" i="2"/>
  <c r="AH153" i="2"/>
  <c r="AG153" i="2"/>
  <c r="AH152" i="2"/>
  <c r="AG152" i="2"/>
  <c r="AH151" i="2"/>
  <c r="AG151" i="2"/>
  <c r="AH150" i="2"/>
  <c r="AG150" i="2"/>
  <c r="AH149" i="2"/>
  <c r="AG149" i="2"/>
  <c r="AH148" i="2"/>
  <c r="AG148" i="2"/>
  <c r="AH147" i="2"/>
  <c r="AG147" i="2"/>
  <c r="AH146" i="2"/>
  <c r="AG146" i="2"/>
  <c r="AH145" i="2"/>
  <c r="AG145" i="2"/>
  <c r="AH144" i="2"/>
  <c r="AG144" i="2"/>
  <c r="AH143" i="2"/>
  <c r="AG143" i="2"/>
  <c r="AH142" i="2"/>
  <c r="AG142" i="2"/>
  <c r="AH141" i="2"/>
  <c r="AG141" i="2"/>
  <c r="AH140" i="2"/>
  <c r="AG140" i="2"/>
  <c r="AH139" i="2"/>
  <c r="AG139" i="2"/>
  <c r="AH138" i="2"/>
  <c r="AG138" i="2"/>
  <c r="AH137" i="2"/>
  <c r="AG137" i="2"/>
  <c r="AH136" i="2"/>
  <c r="AG136" i="2"/>
  <c r="AH135" i="2"/>
  <c r="AG135" i="2"/>
  <c r="AH134" i="2"/>
  <c r="AG134" i="2"/>
  <c r="AH133" i="2"/>
  <c r="AG133" i="2"/>
  <c r="AH132" i="2"/>
  <c r="AG132" i="2"/>
  <c r="AH131" i="2"/>
  <c r="AG131" i="2"/>
  <c r="AH130" i="2"/>
  <c r="AG130" i="2"/>
  <c r="AH129" i="2"/>
  <c r="AG129" i="2"/>
  <c r="AH128" i="2"/>
  <c r="AG128" i="2"/>
  <c r="AH127" i="2"/>
  <c r="AG127" i="2"/>
  <c r="AH126" i="2"/>
  <c r="AG126" i="2"/>
  <c r="AH125" i="2"/>
  <c r="AG125" i="2"/>
  <c r="AH124" i="2"/>
  <c r="AG124" i="2"/>
  <c r="AH123" i="2"/>
  <c r="AG123" i="2"/>
  <c r="AH122" i="2"/>
  <c r="AG122" i="2"/>
  <c r="AH121" i="2"/>
  <c r="AG121" i="2"/>
  <c r="AH120" i="2"/>
  <c r="AG120" i="2"/>
  <c r="AH119" i="2"/>
  <c r="AG119" i="2"/>
  <c r="AH118" i="2"/>
  <c r="AG118" i="2"/>
  <c r="AH117" i="2"/>
  <c r="AG117" i="2"/>
  <c r="AH116" i="2"/>
  <c r="AG116" i="2"/>
  <c r="AH115" i="2"/>
  <c r="AG115" i="2"/>
  <c r="AH114" i="2"/>
  <c r="AG114" i="2"/>
  <c r="AH113" i="2"/>
  <c r="AG113" i="2"/>
  <c r="AH112" i="2"/>
  <c r="AG112" i="2"/>
  <c r="AH111" i="2"/>
  <c r="AG111" i="2"/>
  <c r="AH110" i="2"/>
  <c r="AG110" i="2"/>
  <c r="AH109" i="2"/>
  <c r="AG109" i="2"/>
  <c r="AH108" i="2"/>
  <c r="AG108" i="2"/>
  <c r="AH107" i="2"/>
  <c r="AG107" i="2"/>
  <c r="AH106" i="2"/>
  <c r="AG106" i="2"/>
  <c r="AH105" i="2"/>
  <c r="AG105" i="2"/>
  <c r="AH104" i="2"/>
  <c r="AG104" i="2"/>
  <c r="AH103" i="2"/>
  <c r="AG103" i="2"/>
  <c r="AH102" i="2"/>
  <c r="AG102" i="2"/>
  <c r="AH101" i="2"/>
  <c r="AG101" i="2"/>
  <c r="AH100" i="2"/>
  <c r="AG100" i="2"/>
  <c r="AH99" i="2"/>
  <c r="AG99" i="2"/>
  <c r="AH98" i="2"/>
  <c r="AG98" i="2"/>
  <c r="AH97" i="2"/>
  <c r="AG97" i="2"/>
  <c r="AH96" i="2"/>
  <c r="AG96" i="2"/>
  <c r="AH95" i="2"/>
  <c r="AG95" i="2"/>
  <c r="AH94" i="2"/>
  <c r="AG94" i="2"/>
  <c r="AH93" i="2"/>
  <c r="AG93" i="2"/>
  <c r="AH92" i="2"/>
  <c r="AG92" i="2"/>
  <c r="AH91" i="2"/>
  <c r="AG91" i="2"/>
  <c r="AH90" i="2"/>
  <c r="AG90" i="2"/>
  <c r="AH89" i="2"/>
  <c r="AG89" i="2"/>
  <c r="AH88" i="2"/>
  <c r="AG88" i="2"/>
  <c r="AH87" i="2"/>
  <c r="AG87" i="2"/>
  <c r="AH86" i="2"/>
  <c r="AG86" i="2"/>
  <c r="AH85" i="2"/>
  <c r="AG85" i="2"/>
  <c r="AH84" i="2"/>
  <c r="AG84" i="2"/>
  <c r="AH83" i="2"/>
  <c r="AG83" i="2"/>
  <c r="AH82" i="2"/>
  <c r="AG82" i="2"/>
  <c r="AH81" i="2"/>
  <c r="AG81" i="2"/>
  <c r="AH80" i="2"/>
  <c r="AG80" i="2"/>
  <c r="AH79" i="2"/>
  <c r="AG79" i="2"/>
  <c r="AH78" i="2"/>
  <c r="AG78" i="2"/>
  <c r="AH77" i="2"/>
  <c r="AG77" i="2"/>
  <c r="AH76" i="2"/>
  <c r="AG76" i="2"/>
  <c r="AH75" i="2"/>
  <c r="AG75" i="2"/>
  <c r="AH74" i="2"/>
  <c r="AG74" i="2"/>
  <c r="AH73" i="2"/>
  <c r="AG73" i="2"/>
  <c r="AH72" i="2"/>
  <c r="AG72" i="2"/>
  <c r="AH71" i="2"/>
  <c r="AG71" i="2"/>
  <c r="AH70" i="2"/>
  <c r="AG70" i="2"/>
  <c r="AH69" i="2"/>
  <c r="AG69" i="2"/>
  <c r="AH68" i="2"/>
  <c r="AG68" i="2"/>
  <c r="AH67" i="2"/>
  <c r="AG67" i="2"/>
  <c r="AH66" i="2"/>
  <c r="AG66" i="2"/>
  <c r="AH65" i="2"/>
  <c r="AG65" i="2"/>
  <c r="AH64" i="2"/>
  <c r="AG64" i="2"/>
  <c r="AH63" i="2"/>
  <c r="AG63" i="2"/>
  <c r="AH62" i="2"/>
  <c r="AG62" i="2"/>
  <c r="AH61" i="2"/>
  <c r="AG61" i="2"/>
  <c r="AH60" i="2"/>
  <c r="AG60" i="2"/>
  <c r="AH59" i="2"/>
  <c r="AG59" i="2"/>
  <c r="AH58" i="2"/>
  <c r="AG58" i="2"/>
  <c r="AH57" i="2"/>
  <c r="AG57" i="2"/>
  <c r="AH56" i="2"/>
  <c r="AG56" i="2"/>
  <c r="AH55" i="2"/>
  <c r="AG55" i="2"/>
  <c r="AH54" i="2"/>
  <c r="AG54" i="2"/>
  <c r="AH53" i="2"/>
  <c r="AG53" i="2"/>
  <c r="AH52" i="2"/>
  <c r="AG52" i="2"/>
  <c r="AH51" i="2"/>
  <c r="AG51" i="2"/>
  <c r="AH50" i="2"/>
  <c r="AG50" i="2"/>
  <c r="AH49" i="2"/>
  <c r="AG49" i="2"/>
  <c r="AH48" i="2"/>
  <c r="AG48" i="2"/>
  <c r="AH47" i="2"/>
  <c r="AG47" i="2"/>
  <c r="AH46" i="2"/>
  <c r="AG46" i="2"/>
  <c r="AH45" i="2"/>
  <c r="AG45" i="2"/>
  <c r="AH44" i="2"/>
  <c r="AG44" i="2"/>
  <c r="AH43" i="2"/>
  <c r="AG43" i="2"/>
  <c r="AH42" i="2"/>
  <c r="AG42" i="2"/>
  <c r="AH41" i="2"/>
  <c r="AG41" i="2"/>
  <c r="AH40" i="2"/>
  <c r="AG40" i="2"/>
  <c r="AH39" i="2"/>
  <c r="AG39" i="2"/>
  <c r="AH38" i="2"/>
  <c r="AG38" i="2"/>
  <c r="AH37" i="2"/>
  <c r="AG37" i="2"/>
  <c r="AH36" i="2"/>
  <c r="AG36" i="2"/>
  <c r="AH35" i="2"/>
  <c r="AG35" i="2"/>
  <c r="AH34" i="2"/>
  <c r="AG34" i="2"/>
  <c r="AH33" i="2"/>
  <c r="AG33" i="2"/>
  <c r="AH32" i="2"/>
  <c r="AG32" i="2"/>
  <c r="AH31" i="2"/>
  <c r="AG31" i="2"/>
  <c r="AH30" i="2"/>
  <c r="AG30" i="2"/>
  <c r="AH29" i="2"/>
  <c r="AG29" i="2"/>
  <c r="AH28" i="2"/>
  <c r="AG28" i="2"/>
  <c r="AH27" i="2"/>
  <c r="AG27" i="2"/>
  <c r="AH26" i="2"/>
  <c r="AG26" i="2"/>
  <c r="AH25" i="2"/>
  <c r="AG25" i="2"/>
  <c r="AH24" i="2"/>
  <c r="AG24" i="2"/>
  <c r="AH23" i="2"/>
  <c r="AG23" i="2"/>
  <c r="AH22" i="2"/>
  <c r="AG22" i="2"/>
  <c r="AH21" i="2"/>
  <c r="AG21" i="2"/>
  <c r="AH20" i="2"/>
  <c r="AG20" i="2"/>
  <c r="AH19" i="2"/>
  <c r="AG19" i="2"/>
  <c r="AH18" i="2"/>
  <c r="AG18" i="2"/>
  <c r="AH17" i="2"/>
  <c r="AG17" i="2"/>
  <c r="AH16" i="2"/>
  <c r="AG16" i="2"/>
  <c r="AH15" i="2"/>
  <c r="AG15" i="2"/>
  <c r="AH14" i="2"/>
  <c r="AG14" i="2"/>
  <c r="AH13" i="2"/>
  <c r="AG13" i="2"/>
  <c r="AH12" i="2"/>
  <c r="AG12" i="2"/>
  <c r="AH11" i="2"/>
  <c r="AG11" i="2"/>
  <c r="AH10" i="2"/>
  <c r="AG10" i="2"/>
  <c r="AH9" i="2"/>
  <c r="AG9" i="2"/>
  <c r="AH8" i="2"/>
  <c r="AG8" i="2"/>
  <c r="AH7" i="2"/>
  <c r="AG7" i="2"/>
  <c r="C296" i="3"/>
  <c r="AH291" i="1"/>
  <c r="AG291" i="1"/>
  <c r="C295" i="3"/>
  <c r="H296" i="3"/>
  <c r="AH290" i="1"/>
  <c r="AG290" i="1"/>
  <c r="AH289" i="1"/>
  <c r="AG289" i="1"/>
  <c r="C293" i="3"/>
  <c r="H294" i="3"/>
  <c r="AH288" i="1"/>
  <c r="AG288" i="1"/>
  <c r="C292" i="3"/>
  <c r="H293" i="3"/>
  <c r="AH287" i="1"/>
  <c r="AG287" i="1"/>
  <c r="AH286" i="1"/>
  <c r="AG286" i="1"/>
  <c r="C290" i="3"/>
  <c r="H291" i="3"/>
  <c r="AH285" i="1"/>
  <c r="AG285" i="1"/>
  <c r="C289" i="3"/>
  <c r="H290" i="3"/>
  <c r="AH284" i="1"/>
  <c r="AG284" i="1"/>
  <c r="AH283" i="1"/>
  <c r="AG283" i="1"/>
  <c r="C287" i="3"/>
  <c r="H288" i="3"/>
  <c r="AH282" i="1"/>
  <c r="AG282" i="1"/>
  <c r="C286" i="3"/>
  <c r="H287" i="3"/>
  <c r="AH281" i="1"/>
  <c r="AG281" i="1"/>
  <c r="C285" i="3"/>
  <c r="H286" i="3"/>
  <c r="AH280" i="1"/>
  <c r="AG280" i="1"/>
  <c r="C284" i="3"/>
  <c r="H285" i="3"/>
  <c r="AH279" i="1"/>
  <c r="AG279" i="1"/>
  <c r="C283" i="3"/>
  <c r="H284" i="3"/>
  <c r="AH278" i="1"/>
  <c r="AG278" i="1"/>
  <c r="C282" i="3"/>
  <c r="H283" i="3"/>
  <c r="AH277" i="1"/>
  <c r="AG277" i="1"/>
  <c r="C281" i="3"/>
  <c r="H282" i="3"/>
  <c r="AH276" i="1"/>
  <c r="AG276" i="1"/>
  <c r="C280" i="3"/>
  <c r="H281" i="3"/>
  <c r="AH275" i="1"/>
  <c r="AG275" i="1"/>
  <c r="AH274" i="1"/>
  <c r="AG274" i="1"/>
  <c r="C278" i="3"/>
  <c r="H279" i="3"/>
  <c r="AH273" i="1"/>
  <c r="AG273" i="1"/>
  <c r="C277" i="3"/>
  <c r="H278" i="3"/>
  <c r="AH272" i="1"/>
  <c r="AG272" i="1"/>
  <c r="C276" i="3"/>
  <c r="H277" i="3"/>
  <c r="AH271" i="1"/>
  <c r="AG271" i="1"/>
  <c r="C275" i="3"/>
  <c r="H276" i="3"/>
  <c r="AH270" i="1"/>
  <c r="AG270" i="1"/>
  <c r="C274" i="3"/>
  <c r="H275" i="3"/>
  <c r="AH269" i="1"/>
  <c r="AG269" i="1"/>
  <c r="C273" i="3"/>
  <c r="H274" i="3"/>
  <c r="AH268" i="1"/>
  <c r="AG268" i="1"/>
  <c r="C272" i="3"/>
  <c r="H273" i="3"/>
  <c r="AH267" i="1"/>
  <c r="AG267" i="1"/>
  <c r="C271" i="3"/>
  <c r="H272" i="3"/>
  <c r="AH266" i="1"/>
  <c r="AG266" i="1"/>
  <c r="C270" i="3"/>
  <c r="H271" i="3"/>
  <c r="AH265" i="1"/>
  <c r="AG265" i="1"/>
  <c r="C269" i="3"/>
  <c r="H270" i="3"/>
  <c r="AH264" i="1"/>
  <c r="AG264" i="1"/>
  <c r="C268" i="3"/>
  <c r="H269" i="3"/>
  <c r="AH263" i="1"/>
  <c r="AG263" i="1"/>
  <c r="C267" i="3"/>
  <c r="H268" i="3"/>
  <c r="AH262" i="1"/>
  <c r="AG262" i="1"/>
  <c r="C266" i="3"/>
  <c r="H267" i="3"/>
  <c r="AH261" i="1"/>
  <c r="AG261" i="1"/>
  <c r="C265" i="3"/>
  <c r="H266" i="3"/>
  <c r="AH260" i="1"/>
  <c r="AG260" i="1"/>
  <c r="C264" i="3"/>
  <c r="H265" i="3"/>
  <c r="AH259" i="1"/>
  <c r="AG259" i="1"/>
  <c r="AH258" i="1"/>
  <c r="AG258" i="1"/>
  <c r="C262" i="3"/>
  <c r="H263" i="3"/>
  <c r="AH257" i="1"/>
  <c r="AG257" i="1"/>
  <c r="C261" i="3"/>
  <c r="H262" i="3"/>
  <c r="AH256" i="1"/>
  <c r="AG256" i="1"/>
  <c r="C260" i="3"/>
  <c r="H261" i="3"/>
  <c r="AH255" i="1"/>
  <c r="AG255" i="1"/>
  <c r="C259" i="3"/>
  <c r="H260" i="3"/>
  <c r="AH254" i="1"/>
  <c r="AG254" i="1"/>
  <c r="C258" i="3"/>
  <c r="H259" i="3"/>
  <c r="AH253" i="1"/>
  <c r="AG253" i="1"/>
  <c r="C257" i="3"/>
  <c r="H258" i="3"/>
  <c r="AH252" i="1"/>
  <c r="AG252" i="1"/>
  <c r="C256" i="3"/>
  <c r="H257" i="3"/>
  <c r="AH251" i="1"/>
  <c r="AG251" i="1"/>
  <c r="C255" i="3"/>
  <c r="H256" i="3"/>
  <c r="AH250" i="1"/>
  <c r="AG250" i="1"/>
  <c r="C254" i="3"/>
  <c r="H255" i="3"/>
  <c r="AH249" i="1"/>
  <c r="AG249" i="1"/>
  <c r="C253" i="3"/>
  <c r="H254" i="3"/>
  <c r="AH248" i="1"/>
  <c r="AG248" i="1"/>
  <c r="C252" i="3"/>
  <c r="H253" i="3"/>
  <c r="AH247" i="1"/>
  <c r="AG247" i="1"/>
  <c r="C251" i="3"/>
  <c r="H252" i="3"/>
  <c r="AH246" i="1"/>
  <c r="AG246" i="1"/>
  <c r="C250" i="3"/>
  <c r="H251" i="3"/>
  <c r="AH245" i="1"/>
  <c r="AG245" i="1"/>
  <c r="C249" i="3"/>
  <c r="H250" i="3"/>
  <c r="AH244" i="1"/>
  <c r="AG244" i="1"/>
  <c r="C248" i="3"/>
  <c r="H249" i="3"/>
  <c r="AH243" i="1"/>
  <c r="AG243" i="1"/>
  <c r="AH242" i="1"/>
  <c r="AG242" i="1"/>
  <c r="C246" i="3"/>
  <c r="H247" i="3"/>
  <c r="AH241" i="1"/>
  <c r="AG241" i="1"/>
  <c r="C245" i="3"/>
  <c r="H246" i="3"/>
  <c r="AH240" i="1"/>
  <c r="AG240" i="1"/>
  <c r="C244" i="3"/>
  <c r="H245" i="3"/>
  <c r="AH239" i="1"/>
  <c r="AG239" i="1"/>
  <c r="C243" i="3"/>
  <c r="H244" i="3"/>
  <c r="AH238" i="1"/>
  <c r="AG238" i="1"/>
  <c r="C242" i="3"/>
  <c r="H243" i="3"/>
  <c r="AH237" i="1"/>
  <c r="AG237" i="1"/>
  <c r="C241" i="3"/>
  <c r="H242" i="3"/>
  <c r="AH236" i="1"/>
  <c r="AG236" i="1"/>
  <c r="C240" i="3"/>
  <c r="H241" i="3"/>
  <c r="AH235" i="1"/>
  <c r="AG235" i="1"/>
  <c r="C239" i="3"/>
  <c r="H240" i="3"/>
  <c r="AH234" i="1"/>
  <c r="AG234" i="1"/>
  <c r="C238" i="3"/>
  <c r="H239" i="3"/>
  <c r="AH233" i="1"/>
  <c r="AG233" i="1"/>
  <c r="C237" i="3"/>
  <c r="H238" i="3"/>
  <c r="AH232" i="1"/>
  <c r="AG232" i="1"/>
  <c r="C236" i="3"/>
  <c r="H237" i="3"/>
  <c r="AH231" i="1"/>
  <c r="AG231" i="1"/>
  <c r="C235" i="3"/>
  <c r="H236" i="3"/>
  <c r="AH230" i="1"/>
  <c r="AG230" i="1"/>
  <c r="C234" i="3"/>
  <c r="H235" i="3"/>
  <c r="AH229" i="1"/>
  <c r="AG229" i="1"/>
  <c r="C233" i="3"/>
  <c r="H234" i="3"/>
  <c r="AH228" i="1"/>
  <c r="AG228" i="1"/>
  <c r="C232" i="3"/>
  <c r="H233" i="3"/>
  <c r="AH227" i="1"/>
  <c r="AG227" i="1"/>
  <c r="AH226" i="1"/>
  <c r="AG226" i="1"/>
  <c r="C230" i="3"/>
  <c r="H231" i="3"/>
  <c r="AH225" i="1"/>
  <c r="AG225" i="1"/>
  <c r="C229" i="3"/>
  <c r="H230" i="3"/>
  <c r="AH224" i="1"/>
  <c r="AG224" i="1"/>
  <c r="C228" i="3"/>
  <c r="H229" i="3"/>
  <c r="AH223" i="1"/>
  <c r="AG223" i="1"/>
  <c r="C227" i="3"/>
  <c r="H228" i="3"/>
  <c r="AH222" i="1"/>
  <c r="AG222" i="1"/>
  <c r="C226" i="3"/>
  <c r="H227" i="3"/>
  <c r="AH221" i="1"/>
  <c r="AG221" i="1"/>
  <c r="C225" i="3"/>
  <c r="H226" i="3"/>
  <c r="AH220" i="1"/>
  <c r="AG220" i="1"/>
  <c r="C224" i="3"/>
  <c r="H225" i="3"/>
  <c r="AH219" i="1"/>
  <c r="AG219" i="1"/>
  <c r="C223" i="3"/>
  <c r="H224" i="3"/>
  <c r="AH218" i="1"/>
  <c r="AG218" i="1"/>
  <c r="C222" i="3"/>
  <c r="H223" i="3"/>
  <c r="AH217" i="1"/>
  <c r="AG217" i="1"/>
  <c r="C221" i="3"/>
  <c r="H222" i="3"/>
  <c r="AH216" i="1"/>
  <c r="AG216" i="1"/>
  <c r="C220" i="3"/>
  <c r="H221" i="3"/>
  <c r="AH215" i="1"/>
  <c r="AG215" i="1"/>
  <c r="C219" i="3"/>
  <c r="H220" i="3"/>
  <c r="AH214" i="1"/>
  <c r="AG214" i="1"/>
  <c r="C218" i="3"/>
  <c r="H219" i="3"/>
  <c r="AH213" i="1"/>
  <c r="AG213" i="1"/>
  <c r="C217" i="3"/>
  <c r="H218" i="3"/>
  <c r="AH212" i="1"/>
  <c r="AG212" i="1"/>
  <c r="C216" i="3"/>
  <c r="H217" i="3"/>
  <c r="AH211" i="1"/>
  <c r="AG211" i="1"/>
  <c r="AH210" i="1"/>
  <c r="AG210" i="1"/>
  <c r="C214" i="3"/>
  <c r="H215" i="3"/>
  <c r="AH209" i="1"/>
  <c r="AG209" i="1"/>
  <c r="C213" i="3"/>
  <c r="H214" i="3"/>
  <c r="AH208" i="1"/>
  <c r="AG208" i="1"/>
  <c r="C212" i="3"/>
  <c r="H213" i="3"/>
  <c r="AH207" i="1"/>
  <c r="AG207" i="1"/>
  <c r="C211" i="3"/>
  <c r="H212" i="3"/>
  <c r="AH206" i="1"/>
  <c r="AG206" i="1"/>
  <c r="C210" i="3"/>
  <c r="H211" i="3"/>
  <c r="AH205" i="1"/>
  <c r="AG205" i="1"/>
  <c r="C209" i="3"/>
  <c r="H210" i="3"/>
  <c r="AH204" i="1"/>
  <c r="AG204" i="1"/>
  <c r="C208" i="3"/>
  <c r="H209" i="3"/>
  <c r="AH203" i="1"/>
  <c r="AG203" i="1"/>
  <c r="C207" i="3"/>
  <c r="H208" i="3"/>
  <c r="AH202" i="1"/>
  <c r="AG202" i="1"/>
  <c r="C206" i="3"/>
  <c r="H207" i="3"/>
  <c r="AH201" i="1"/>
  <c r="AG201" i="1"/>
  <c r="C205" i="3"/>
  <c r="H206" i="3"/>
  <c r="AH200" i="1"/>
  <c r="AG200" i="1"/>
  <c r="C204" i="3"/>
  <c r="H205" i="3"/>
  <c r="AH199" i="1"/>
  <c r="AG199" i="1"/>
  <c r="C203" i="3"/>
  <c r="H204" i="3"/>
  <c r="AH198" i="1"/>
  <c r="AG198" i="1"/>
  <c r="C202" i="3"/>
  <c r="H203" i="3"/>
  <c r="AH197" i="1"/>
  <c r="AG197" i="1"/>
  <c r="C201" i="3"/>
  <c r="H202" i="3"/>
  <c r="AH196" i="1"/>
  <c r="AG196" i="1"/>
  <c r="C200" i="3"/>
  <c r="H201" i="3"/>
  <c r="AH195" i="1"/>
  <c r="AG195" i="1"/>
  <c r="C199" i="3"/>
  <c r="AH194" i="1"/>
  <c r="AG194" i="1"/>
  <c r="C198" i="3"/>
  <c r="AH193" i="1"/>
  <c r="AG193" i="1"/>
  <c r="C197" i="3"/>
  <c r="AH192" i="1"/>
  <c r="AG192" i="1"/>
  <c r="C196" i="3"/>
  <c r="AH191" i="1"/>
  <c r="AG191" i="1"/>
  <c r="C195" i="3"/>
  <c r="AH190" i="1"/>
  <c r="AG190" i="1"/>
  <c r="C194" i="3"/>
  <c r="AH189" i="1"/>
  <c r="AG189" i="1"/>
  <c r="C193" i="3"/>
  <c r="AH188" i="1"/>
  <c r="AG188" i="1"/>
  <c r="C192" i="3"/>
  <c r="AH187" i="1"/>
  <c r="AG187" i="1"/>
  <c r="C191" i="3"/>
  <c r="AH186" i="1"/>
  <c r="AG186" i="1"/>
  <c r="C190" i="3"/>
  <c r="AH185" i="1"/>
  <c r="AG185" i="1"/>
  <c r="C189" i="3"/>
  <c r="AH184" i="1"/>
  <c r="AG184" i="1"/>
  <c r="C188" i="3"/>
  <c r="AH183" i="1"/>
  <c r="AG183" i="1"/>
  <c r="C187" i="3"/>
  <c r="AH182" i="1"/>
  <c r="AG182" i="1"/>
  <c r="C186" i="3"/>
  <c r="AH181" i="1"/>
  <c r="AG181" i="1"/>
  <c r="C185" i="3"/>
  <c r="AH180" i="1"/>
  <c r="AG180" i="1"/>
  <c r="C184" i="3"/>
  <c r="AH179" i="1"/>
  <c r="AG179" i="1"/>
  <c r="C183" i="3"/>
  <c r="AH178" i="1"/>
  <c r="AG178" i="1"/>
  <c r="C182" i="3"/>
  <c r="AH177" i="1"/>
  <c r="AG177" i="1"/>
  <c r="C181" i="3"/>
  <c r="AH176" i="1"/>
  <c r="AG176" i="1"/>
  <c r="C180" i="3"/>
  <c r="AH175" i="1"/>
  <c r="AG175" i="1"/>
  <c r="C179" i="3"/>
  <c r="AH174" i="1"/>
  <c r="AG174" i="1"/>
  <c r="C178" i="3"/>
  <c r="AH173" i="1"/>
  <c r="AG173" i="1"/>
  <c r="C177" i="3"/>
  <c r="AH172" i="1"/>
  <c r="AG172" i="1"/>
  <c r="C176" i="3"/>
  <c r="AH171" i="1"/>
  <c r="AG171" i="1"/>
  <c r="C175" i="3"/>
  <c r="AH170" i="1"/>
  <c r="AG170" i="1"/>
  <c r="C174" i="3"/>
  <c r="AH169" i="1"/>
  <c r="AG169" i="1"/>
  <c r="C173" i="3"/>
  <c r="AH168" i="1"/>
  <c r="AG168" i="1"/>
  <c r="C172" i="3"/>
  <c r="AH167" i="1"/>
  <c r="AG167" i="1"/>
  <c r="C171" i="3"/>
  <c r="AH166" i="1"/>
  <c r="AG166" i="1"/>
  <c r="C170" i="3"/>
  <c r="AH165" i="1"/>
  <c r="AG165" i="1"/>
  <c r="C169" i="3"/>
  <c r="AH164" i="1"/>
  <c r="AG164" i="1"/>
  <c r="C168" i="3"/>
  <c r="AH163" i="1"/>
  <c r="AG163" i="1"/>
  <c r="C167" i="3"/>
  <c r="AH162" i="1"/>
  <c r="AG162" i="1"/>
  <c r="C166" i="3"/>
  <c r="AH161" i="1"/>
  <c r="AG161" i="1"/>
  <c r="C165" i="3"/>
  <c r="AH160" i="1"/>
  <c r="AG160" i="1"/>
  <c r="C164" i="3"/>
  <c r="AH159" i="1"/>
  <c r="AG159" i="1"/>
  <c r="C163" i="3"/>
  <c r="AH158" i="1"/>
  <c r="AG158" i="1"/>
  <c r="C162" i="3"/>
  <c r="AH157" i="1"/>
  <c r="AG157" i="1"/>
  <c r="C161" i="3"/>
  <c r="AH156" i="1"/>
  <c r="AG156" i="1"/>
  <c r="C160" i="3"/>
  <c r="AH155" i="1"/>
  <c r="AG155" i="1"/>
  <c r="C159" i="3"/>
  <c r="AH154" i="1"/>
  <c r="AG154" i="1"/>
  <c r="C158" i="3"/>
  <c r="AH153" i="1"/>
  <c r="AG153" i="1"/>
  <c r="AH152" i="1"/>
  <c r="AG152" i="1"/>
  <c r="C156" i="3"/>
  <c r="AH151" i="1"/>
  <c r="AG151" i="1"/>
  <c r="AH150" i="1"/>
  <c r="AG150" i="1"/>
  <c r="C154" i="3"/>
  <c r="AH149" i="1"/>
  <c r="AG149" i="1"/>
  <c r="C153" i="3"/>
  <c r="AH148" i="1"/>
  <c r="AG148" i="1"/>
  <c r="C152" i="3"/>
  <c r="AH147" i="1"/>
  <c r="AG147" i="1"/>
  <c r="AH146" i="1"/>
  <c r="AG146" i="1"/>
  <c r="C150" i="3"/>
  <c r="AH145" i="1"/>
  <c r="AG145" i="1"/>
  <c r="C149" i="3"/>
  <c r="AH144" i="1"/>
  <c r="AG144" i="1"/>
  <c r="C148" i="3"/>
  <c r="AH143" i="1"/>
  <c r="AG143" i="1"/>
  <c r="AH142" i="1"/>
  <c r="AG142" i="1"/>
  <c r="C146" i="3"/>
  <c r="AH141" i="1"/>
  <c r="AG141" i="1"/>
  <c r="C145" i="3"/>
  <c r="AH140" i="1"/>
  <c r="AG140" i="1"/>
  <c r="C144" i="3"/>
  <c r="AH139" i="1"/>
  <c r="AG139" i="1"/>
  <c r="AH138" i="1"/>
  <c r="AG138" i="1"/>
  <c r="C142" i="3"/>
  <c r="AH137" i="1"/>
  <c r="AG137" i="1"/>
  <c r="C141" i="3"/>
  <c r="AH136" i="1"/>
  <c r="AG136" i="1"/>
  <c r="C140" i="3"/>
  <c r="AH135" i="1"/>
  <c r="AG135" i="1"/>
  <c r="AH134" i="1"/>
  <c r="AG134" i="1"/>
  <c r="C138" i="3"/>
  <c r="AH133" i="1"/>
  <c r="AG133" i="1"/>
  <c r="C137" i="3"/>
  <c r="AH132" i="1"/>
  <c r="AG132" i="1"/>
  <c r="C136" i="3"/>
  <c r="AH131" i="1"/>
  <c r="AG131" i="1"/>
  <c r="AH130" i="1"/>
  <c r="AG130" i="1"/>
  <c r="C134" i="3"/>
  <c r="AH129" i="1"/>
  <c r="AG129" i="1"/>
  <c r="C133" i="3"/>
  <c r="AH128" i="1"/>
  <c r="AG128" i="1"/>
  <c r="C132" i="3"/>
  <c r="AH127" i="1"/>
  <c r="AG127" i="1"/>
  <c r="AH126" i="1"/>
  <c r="AG126" i="1"/>
  <c r="C130" i="3"/>
  <c r="AH125" i="1"/>
  <c r="AG125" i="1"/>
  <c r="C129" i="3"/>
  <c r="AH124" i="1"/>
  <c r="AG124" i="1"/>
  <c r="C128" i="3"/>
  <c r="AH123" i="1"/>
  <c r="AG123" i="1"/>
  <c r="AH122" i="1"/>
  <c r="AG122" i="1"/>
  <c r="C126" i="3"/>
  <c r="AH121" i="1"/>
  <c r="AG121" i="1"/>
  <c r="C125" i="3"/>
  <c r="AH120" i="1"/>
  <c r="AG120" i="1"/>
  <c r="C124" i="3"/>
  <c r="AH119" i="1"/>
  <c r="AG119" i="1"/>
  <c r="AH118" i="1"/>
  <c r="AG118" i="1"/>
  <c r="C122" i="3"/>
  <c r="AH117" i="1"/>
  <c r="AG117" i="1"/>
  <c r="C121" i="3"/>
  <c r="AH116" i="1"/>
  <c r="AG116" i="1"/>
  <c r="C120" i="3"/>
  <c r="AH115" i="1"/>
  <c r="AG115" i="1"/>
  <c r="AH114" i="1"/>
  <c r="AG114" i="1"/>
  <c r="C118" i="3"/>
  <c r="AH113" i="1"/>
  <c r="AG113" i="1"/>
  <c r="C117" i="3"/>
  <c r="AH112" i="1"/>
  <c r="AG112" i="1"/>
  <c r="C116" i="3"/>
  <c r="AH111" i="1"/>
  <c r="AG111" i="1"/>
  <c r="AH110" i="1"/>
  <c r="AG110" i="1"/>
  <c r="C114" i="3"/>
  <c r="AH109" i="1"/>
  <c r="AG109" i="1"/>
  <c r="C113" i="3"/>
  <c r="AH108" i="1"/>
  <c r="AG108" i="1"/>
  <c r="C112" i="3"/>
  <c r="AH107" i="1"/>
  <c r="AG107" i="1"/>
  <c r="AH106" i="1"/>
  <c r="AG106" i="1"/>
  <c r="C110" i="3"/>
  <c r="AH105" i="1"/>
  <c r="AG105" i="1"/>
  <c r="C109" i="3"/>
  <c r="AH104" i="1"/>
  <c r="AG104" i="1"/>
  <c r="C108" i="3"/>
  <c r="AH103" i="1"/>
  <c r="AG103" i="1"/>
  <c r="J12" i="4"/>
  <c r="J13" i="4"/>
  <c r="J18" i="4"/>
  <c r="J19" i="4"/>
  <c r="M14" i="4"/>
  <c r="AH102" i="1"/>
  <c r="AG102" i="1"/>
  <c r="C106" i="3"/>
  <c r="AH101" i="1"/>
  <c r="AG101" i="1"/>
  <c r="C105" i="3"/>
  <c r="AH100" i="1"/>
  <c r="AG100" i="1"/>
  <c r="C104" i="3"/>
  <c r="AH99" i="1"/>
  <c r="AG99" i="1"/>
  <c r="C103" i="3"/>
  <c r="AH98" i="1"/>
  <c r="AG98" i="1"/>
  <c r="C102" i="3"/>
  <c r="AH97" i="1"/>
  <c r="AG97" i="1"/>
  <c r="C101" i="3"/>
  <c r="AH96" i="1"/>
  <c r="AG96" i="1"/>
  <c r="C100" i="3"/>
  <c r="AH95" i="1"/>
  <c r="AG95" i="1"/>
  <c r="C99" i="3"/>
  <c r="AH94" i="1"/>
  <c r="AG94" i="1"/>
  <c r="C98" i="3"/>
  <c r="AH93" i="1"/>
  <c r="AG93" i="1"/>
  <c r="C97" i="3"/>
  <c r="AH92" i="1"/>
  <c r="AG92" i="1"/>
  <c r="AH91" i="1"/>
  <c r="AG91" i="1"/>
  <c r="C95" i="3"/>
  <c r="AH90" i="1"/>
  <c r="AG90" i="1"/>
  <c r="C94" i="3"/>
  <c r="AH89" i="1"/>
  <c r="AG89" i="1"/>
  <c r="C93" i="3"/>
  <c r="AH88" i="1"/>
  <c r="AG88" i="1"/>
  <c r="AH87" i="1"/>
  <c r="AG87" i="1"/>
  <c r="C91" i="3"/>
  <c r="AH86" i="1"/>
  <c r="AG86" i="1"/>
  <c r="C90" i="3"/>
  <c r="AH85" i="1"/>
  <c r="AG85" i="1"/>
  <c r="C89" i="3"/>
  <c r="AH84" i="1"/>
  <c r="AG84" i="1"/>
  <c r="AH83" i="1"/>
  <c r="AG83" i="1"/>
  <c r="C87" i="3"/>
  <c r="AH82" i="1"/>
  <c r="AG82" i="1"/>
  <c r="C86" i="3"/>
  <c r="AH81" i="1"/>
  <c r="AG81" i="1"/>
  <c r="C85" i="3"/>
  <c r="AH80" i="1"/>
  <c r="AG80" i="1"/>
  <c r="AH79" i="1"/>
  <c r="AG79" i="1"/>
  <c r="C83" i="3"/>
  <c r="AH78" i="1"/>
  <c r="AG78" i="1"/>
  <c r="C82" i="3"/>
  <c r="AH77" i="1"/>
  <c r="AG77" i="1"/>
  <c r="C81" i="3"/>
  <c r="AH76" i="1"/>
  <c r="AG76" i="1"/>
  <c r="C80" i="3"/>
  <c r="AH75" i="1"/>
  <c r="AG75" i="1"/>
  <c r="C79" i="3"/>
  <c r="AH74" i="1"/>
  <c r="AG74" i="1"/>
  <c r="C78" i="3"/>
  <c r="AH73" i="1"/>
  <c r="AG73" i="1"/>
  <c r="C77" i="3"/>
  <c r="AH72" i="1"/>
  <c r="AG72" i="1"/>
  <c r="C76" i="3"/>
  <c r="AH71" i="1"/>
  <c r="AG71" i="1"/>
  <c r="C75" i="3"/>
  <c r="AH70" i="1"/>
  <c r="AG70" i="1"/>
  <c r="C74" i="3"/>
  <c r="AH69" i="1"/>
  <c r="AG69" i="1"/>
  <c r="C73" i="3"/>
  <c r="AH68" i="1"/>
  <c r="AG68" i="1"/>
  <c r="C72" i="3"/>
  <c r="AH67" i="1"/>
  <c r="AG67" i="1"/>
  <c r="AH66" i="1"/>
  <c r="AG66" i="1"/>
  <c r="C70" i="3"/>
  <c r="AH65" i="1"/>
  <c r="AG65" i="1"/>
  <c r="C69" i="3"/>
  <c r="AH64" i="1"/>
  <c r="AG64" i="1"/>
  <c r="C68" i="3"/>
  <c r="AH63" i="1"/>
  <c r="AG63" i="1"/>
  <c r="C67" i="3"/>
  <c r="AH62" i="1"/>
  <c r="AG62" i="1"/>
  <c r="C66" i="3"/>
  <c r="AH61" i="1"/>
  <c r="AG61" i="1"/>
  <c r="C65" i="3"/>
  <c r="AH60" i="1"/>
  <c r="AG60" i="1"/>
  <c r="C64" i="3"/>
  <c r="AH59" i="1"/>
  <c r="AG59" i="1"/>
  <c r="AH58" i="1"/>
  <c r="AG58" i="1"/>
  <c r="C62" i="3"/>
  <c r="AH57" i="1"/>
  <c r="AG57" i="1"/>
  <c r="C61" i="3"/>
  <c r="AH56" i="1"/>
  <c r="AG56" i="1"/>
  <c r="C60" i="3"/>
  <c r="AH55" i="1"/>
  <c r="AG55" i="1"/>
  <c r="C59" i="3"/>
  <c r="AH54" i="1"/>
  <c r="AG54" i="1"/>
  <c r="C58" i="3"/>
  <c r="AH53" i="1"/>
  <c r="AG53" i="1"/>
  <c r="C57" i="3"/>
  <c r="AH52" i="1"/>
  <c r="AG52" i="1"/>
  <c r="C56" i="3"/>
  <c r="AH51" i="1"/>
  <c r="AG51" i="1"/>
  <c r="AH50" i="1"/>
  <c r="AG50" i="1"/>
  <c r="C54" i="3"/>
  <c r="AH49" i="1"/>
  <c r="AG49" i="1"/>
  <c r="C53" i="3"/>
  <c r="AH48" i="1"/>
  <c r="AG48" i="1"/>
  <c r="C52" i="3"/>
  <c r="AH47" i="1"/>
  <c r="AG47" i="1"/>
  <c r="C51" i="3"/>
  <c r="AH46" i="1"/>
  <c r="AG46" i="1"/>
  <c r="C50" i="3"/>
  <c r="AH45" i="1"/>
  <c r="AG45" i="1"/>
  <c r="C49" i="3"/>
  <c r="AH44" i="1"/>
  <c r="AG44" i="1"/>
  <c r="C48" i="3"/>
  <c r="AH43" i="1"/>
  <c r="AG43" i="1"/>
  <c r="AH42" i="1"/>
  <c r="AG42" i="1"/>
  <c r="C46" i="3"/>
  <c r="AH41" i="1"/>
  <c r="AG41" i="1"/>
  <c r="C45" i="3"/>
  <c r="AH40" i="1"/>
  <c r="AG40" i="1"/>
  <c r="C44" i="3"/>
  <c r="AH39" i="1"/>
  <c r="AG39" i="1"/>
  <c r="C43" i="3"/>
  <c r="AH38" i="1"/>
  <c r="AG38" i="1"/>
  <c r="C42" i="3"/>
  <c r="AH37" i="1"/>
  <c r="AG37" i="1"/>
  <c r="C41" i="3"/>
  <c r="AH36" i="1"/>
  <c r="AG36" i="1"/>
  <c r="C40" i="3"/>
  <c r="AH35" i="1"/>
  <c r="AG35" i="1"/>
  <c r="AH34" i="1"/>
  <c r="AG34" i="1"/>
  <c r="C38" i="3"/>
  <c r="AH33" i="1"/>
  <c r="AG33" i="1"/>
  <c r="C37" i="3"/>
  <c r="AH32" i="1"/>
  <c r="AG32" i="1"/>
  <c r="C36" i="3"/>
  <c r="AH31" i="1"/>
  <c r="AG31" i="1"/>
  <c r="C35" i="3"/>
  <c r="AH30" i="1"/>
  <c r="AG30" i="1"/>
  <c r="C34" i="3"/>
  <c r="AH29" i="1"/>
  <c r="AG29" i="1"/>
  <c r="C33" i="3"/>
  <c r="AH28" i="1"/>
  <c r="AG28" i="1"/>
  <c r="C32" i="3"/>
  <c r="AH27" i="1"/>
  <c r="AG27" i="1"/>
  <c r="AH26" i="1"/>
  <c r="AG26" i="1"/>
  <c r="C30" i="3"/>
  <c r="AH25" i="1"/>
  <c r="AG25" i="1"/>
  <c r="C29" i="3"/>
  <c r="AH24" i="1"/>
  <c r="AG24" i="1"/>
  <c r="C28" i="3"/>
  <c r="AH23" i="1"/>
  <c r="AG23" i="1"/>
  <c r="C27" i="3"/>
  <c r="AH22" i="1"/>
  <c r="AG22" i="1"/>
  <c r="C26" i="3"/>
  <c r="AH21" i="1"/>
  <c r="AG21" i="1"/>
  <c r="C25" i="3"/>
  <c r="AH20" i="1"/>
  <c r="AG20" i="1"/>
  <c r="C24" i="3"/>
  <c r="AH19" i="1"/>
  <c r="AG19" i="1"/>
  <c r="AH18" i="1"/>
  <c r="AG18" i="1"/>
  <c r="C22" i="3"/>
  <c r="AH17" i="1"/>
  <c r="AG17" i="1"/>
  <c r="C21" i="3"/>
  <c r="AH16" i="1"/>
  <c r="AG16" i="1"/>
  <c r="C20" i="3"/>
  <c r="AH15" i="1"/>
  <c r="AG15" i="1"/>
  <c r="C19" i="3"/>
  <c r="AH14" i="1"/>
  <c r="AG14" i="1"/>
  <c r="C18" i="3"/>
  <c r="AH13" i="1"/>
  <c r="AG13" i="1"/>
  <c r="C17" i="3"/>
  <c r="AH12" i="1"/>
  <c r="AG12" i="1"/>
  <c r="C16" i="3"/>
  <c r="AH11" i="1"/>
  <c r="AG11" i="1"/>
  <c r="C15" i="3"/>
  <c r="AH10" i="1"/>
  <c r="AG10" i="1"/>
  <c r="C14" i="3"/>
  <c r="AH9" i="1"/>
  <c r="AG9" i="1"/>
  <c r="C13" i="3"/>
  <c r="AH8" i="1"/>
  <c r="AG8" i="1"/>
  <c r="AH7" i="1"/>
  <c r="AG7" i="1"/>
  <c r="C11" i="3"/>
  <c r="AH6" i="1"/>
  <c r="AG6" i="1"/>
  <c r="C10" i="3"/>
  <c r="AH5" i="1"/>
  <c r="AG5" i="1"/>
  <c r="C9" i="3"/>
  <c r="AH4" i="1"/>
  <c r="AG4" i="1"/>
  <c r="C8" i="3"/>
  <c r="C107" i="3"/>
  <c r="M17" i="4"/>
  <c r="N17" i="4"/>
  <c r="N16" i="4"/>
  <c r="B6" i="4"/>
  <c r="N15" i="4"/>
  <c r="B5" i="4"/>
  <c r="B1" i="4"/>
  <c r="G4" i="3"/>
  <c r="H160" i="3"/>
  <c r="J14" i="4"/>
  <c r="H297" i="3"/>
  <c r="H113" i="3"/>
  <c r="H105" i="3"/>
  <c r="H145" i="3"/>
  <c r="H186" i="3"/>
  <c r="H112" i="3"/>
  <c r="H32" i="3"/>
  <c r="H74" i="3"/>
  <c r="H192" i="3"/>
  <c r="H20" i="3"/>
  <c r="H137" i="3"/>
  <c r="H178" i="3"/>
  <c r="H151" i="3"/>
  <c r="H157" i="3"/>
  <c r="H36" i="3"/>
  <c r="H129" i="3"/>
  <c r="H46" i="3"/>
  <c r="H170" i="3"/>
  <c r="H99" i="3"/>
  <c r="H40" i="3"/>
  <c r="H184" i="3"/>
  <c r="H143" i="3"/>
  <c r="H58" i="3"/>
  <c r="H168" i="3"/>
  <c r="H185" i="3"/>
  <c r="H136" i="3"/>
  <c r="H60" i="3"/>
  <c r="H62" i="3"/>
  <c r="H130" i="3"/>
  <c r="H163" i="3"/>
  <c r="H44" i="3"/>
  <c r="H54" i="3"/>
  <c r="H122" i="3"/>
  <c r="H89" i="3"/>
  <c r="H107" i="3"/>
  <c r="H66" i="3"/>
  <c r="H176" i="3"/>
  <c r="H193" i="3"/>
  <c r="H146" i="3"/>
  <c r="H144" i="3"/>
  <c r="H121" i="3"/>
  <c r="H38" i="3"/>
  <c r="H162" i="3"/>
  <c r="H76" i="3"/>
  <c r="H24" i="3"/>
  <c r="H77" i="3"/>
  <c r="H135" i="3"/>
  <c r="H50" i="3"/>
  <c r="H198" i="3"/>
  <c r="H190" i="3"/>
  <c r="H182" i="3"/>
  <c r="H174" i="3"/>
  <c r="H166" i="3"/>
  <c r="H155" i="3"/>
  <c r="H149" i="3"/>
  <c r="H141" i="3"/>
  <c r="H133" i="3"/>
  <c r="H125" i="3"/>
  <c r="H117" i="3"/>
  <c r="H110" i="3"/>
  <c r="H102" i="3"/>
  <c r="H95" i="3"/>
  <c r="H87" i="3"/>
  <c r="H80" i="3"/>
  <c r="H82" i="3"/>
  <c r="H101" i="3"/>
  <c r="H199" i="3"/>
  <c r="H191" i="3"/>
  <c r="H183" i="3"/>
  <c r="H175" i="3"/>
  <c r="H167" i="3"/>
  <c r="H159" i="3"/>
  <c r="H150" i="3"/>
  <c r="H142" i="3"/>
  <c r="H134" i="3"/>
  <c r="H126" i="3"/>
  <c r="H118" i="3"/>
  <c r="H103" i="3"/>
  <c r="H96" i="3"/>
  <c r="H88" i="3"/>
  <c r="H81" i="3"/>
  <c r="H173" i="3"/>
  <c r="H94" i="3"/>
  <c r="H111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48" i="3"/>
  <c r="H164" i="3"/>
  <c r="H147" i="3"/>
  <c r="H131" i="3"/>
  <c r="H123" i="3"/>
  <c r="H108" i="3"/>
  <c r="H73" i="3"/>
  <c r="H65" i="3"/>
  <c r="H53" i="3"/>
  <c r="H49" i="3"/>
  <c r="H41" i="3"/>
  <c r="H37" i="3"/>
  <c r="H29" i="3"/>
  <c r="H21" i="3"/>
  <c r="H140" i="3"/>
  <c r="H132" i="3"/>
  <c r="H124" i="3"/>
  <c r="H116" i="3"/>
  <c r="H86" i="3"/>
  <c r="H196" i="3"/>
  <c r="H188" i="3"/>
  <c r="H180" i="3"/>
  <c r="H172" i="3"/>
  <c r="H139" i="3"/>
  <c r="H115" i="3"/>
  <c r="H100" i="3"/>
  <c r="H93" i="3"/>
  <c r="H85" i="3"/>
  <c r="H78" i="3"/>
  <c r="H69" i="3"/>
  <c r="H61" i="3"/>
  <c r="H57" i="3"/>
  <c r="H45" i="3"/>
  <c r="H33" i="3"/>
  <c r="H25" i="3"/>
  <c r="H197" i="3"/>
  <c r="H189" i="3"/>
  <c r="H181" i="3"/>
  <c r="H165" i="3"/>
  <c r="H109" i="3"/>
  <c r="H79" i="3"/>
  <c r="H52" i="3"/>
  <c r="H187" i="3"/>
  <c r="H128" i="3"/>
  <c r="H119" i="3"/>
  <c r="H34" i="3"/>
  <c r="H152" i="3"/>
  <c r="H28" i="3"/>
  <c r="H179" i="3"/>
  <c r="H97" i="3"/>
  <c r="H92" i="3"/>
  <c r="H26" i="3"/>
  <c r="H120" i="3"/>
  <c r="H138" i="3"/>
  <c r="H30" i="3"/>
  <c r="H106" i="3"/>
  <c r="H68" i="3"/>
  <c r="H195" i="3"/>
  <c r="H158" i="3"/>
  <c r="H127" i="3"/>
  <c r="H42" i="3"/>
  <c r="H104" i="3"/>
  <c r="H177" i="3"/>
  <c r="H114" i="3"/>
  <c r="H64" i="3"/>
  <c r="H98" i="3"/>
  <c r="H22" i="3"/>
  <c r="H169" i="3"/>
  <c r="H91" i="3"/>
  <c r="H48" i="3"/>
  <c r="H90" i="3"/>
  <c r="H154" i="3"/>
  <c r="H161" i="3"/>
  <c r="H83" i="3"/>
  <c r="H153" i="3"/>
  <c r="H70" i="3"/>
  <c r="H194" i="3"/>
  <c r="H156" i="3"/>
  <c r="H171" i="3"/>
  <c r="H72" i="3"/>
  <c r="H84" i="3"/>
  <c r="H200" i="3"/>
  <c r="H56" i="3"/>
  <c r="B308" i="3" l="1"/>
  <c r="H30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Claudia Lucia Chavez</author>
  </authors>
  <commentList>
    <comment ref="AG18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Claudia Lucia Chavez:</t>
        </r>
        <r>
          <rPr>
            <sz val="9"/>
            <color indexed="81"/>
            <rFont val="Tahoma"/>
            <family val="2"/>
          </rPr>
          <t xml:space="preserve">
Cálculo con 23 días
Resolución 91527 de 2014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Claudia Lucia Chavez</author>
  </authors>
  <commentList>
    <comment ref="AG18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Claudia Lucia Chavez:</t>
        </r>
        <r>
          <rPr>
            <sz val="9"/>
            <color indexed="81"/>
            <rFont val="Tahoma"/>
            <family val="2"/>
          </rPr>
          <t xml:space="preserve">
Cálculo con 23 días
Resolución 91527 de 2014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Claudia Lucia Chavez</author>
  </authors>
  <commentList>
    <comment ref="H2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Claudia Lucia Chavez:</t>
        </r>
        <r>
          <rPr>
            <sz val="9"/>
            <color indexed="81"/>
            <rFont val="Tahoma"/>
            <family val="2"/>
          </rPr>
          <t xml:space="preserve">
El DANE cambio la base para el IPP de dic06=100 a dic14=100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Claudia Lucia Chavez</author>
    <author>Johan Martinez</author>
    <author>Claudia Lucia Chavez Cortes</author>
  </authors>
  <commentList>
    <comment ref="G5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Claudia Lucia Chavez:</t>
        </r>
        <r>
          <rPr>
            <sz val="9"/>
            <color indexed="81"/>
            <rFont val="Tahoma"/>
            <family val="2"/>
          </rPr>
          <t xml:space="preserve">
Se ajustan decimales a los valores de la resolución 180643 de 2012</t>
        </r>
      </text>
    </comment>
    <comment ref="F6" authorId="1" shapeId="0" xr:uid="{00000000-0006-0000-0300-000002000000}">
      <text>
        <r>
          <rPr>
            <b/>
            <sz val="9"/>
            <color indexed="81"/>
            <rFont val="Tahoma"/>
            <family val="2"/>
          </rPr>
          <t>Johan Martinez:</t>
        </r>
        <r>
          <rPr>
            <sz val="9"/>
            <color indexed="81"/>
            <rFont val="Tahoma"/>
            <family val="2"/>
          </rPr>
          <t xml:space="preserve">
Fuente: Mintransporte
Cali-Buenaventura</t>
        </r>
      </text>
    </comment>
    <comment ref="B76" authorId="2" shapeId="0" xr:uid="{00000000-0006-0000-0300-000003000000}">
      <text>
        <r>
          <rPr>
            <sz val="9"/>
            <color indexed="81"/>
            <rFont val="Tahoma"/>
            <family val="2"/>
          </rPr>
          <t>Resolución 101088 de agosto 2005</t>
        </r>
      </text>
    </comment>
    <comment ref="B82" authorId="2" shapeId="0" xr:uid="{00000000-0006-0000-0300-000004000000}">
      <text>
        <r>
          <rPr>
            <sz val="9"/>
            <color indexed="81"/>
            <rFont val="Tahoma"/>
            <family val="2"/>
          </rPr>
          <t>Resolución 180222 de febrero de 2006</t>
        </r>
      </text>
    </comment>
    <comment ref="B100" authorId="2" shapeId="0" xr:uid="{00000000-0006-0000-0300-000005000000}">
      <text>
        <r>
          <rPr>
            <sz val="9"/>
            <color indexed="81"/>
            <rFont val="Tahoma"/>
            <family val="2"/>
          </rPr>
          <t>Resolución 181232 de julio de 2008
Resolución 180120 de enero de 2009
Resolución 180515 de abril de 2009
Resolución 180825 de mayo de 2009
Resolución 180643 de abril de 2012</t>
        </r>
      </text>
    </comment>
    <comment ref="B111" authorId="2" shapeId="0" xr:uid="{00000000-0006-0000-0300-000006000000}">
      <text>
        <r>
          <rPr>
            <sz val="9"/>
            <color indexed="81"/>
            <rFont val="Tahoma"/>
            <family val="2"/>
          </rPr>
          <t>Resolución 181232 de julio de 2008
Resolución 180120 de enero de 2009
Resolución 180515 de abril de 2009
Resolución 180825 de mayo de 2009
Resolución 180643 de abril de 2012</t>
        </r>
      </text>
    </comment>
    <comment ref="H188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>Claudia Lucia Chavez:</t>
        </r>
        <r>
          <rPr>
            <sz val="9"/>
            <color indexed="81"/>
            <rFont val="Tahoma"/>
            <family val="2"/>
          </rPr>
          <t xml:space="preserve">
Cálculo co 23 días
Resolución 91527 de 2014</t>
        </r>
      </text>
    </comment>
    <comment ref="H201" authorId="0" shapeId="0" xr:uid="{00000000-0006-0000-0300-000008000000}">
      <text>
        <r>
          <rPr>
            <b/>
            <sz val="9"/>
            <color indexed="81"/>
            <rFont val="Tahoma"/>
            <family val="2"/>
          </rPr>
          <t>Claudia Lucia Chavez:</t>
        </r>
        <r>
          <rPr>
            <sz val="9"/>
            <color indexed="81"/>
            <rFont val="Tahoma"/>
            <family val="2"/>
          </rPr>
          <t xml:space="preserve">
Incluye como FC3=23,897 valor ajustado a la resolución 180643 de 2012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Johan Martinez</author>
  </authors>
  <commentList>
    <comment ref="A1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Johan Martinez:</t>
        </r>
        <r>
          <rPr>
            <sz val="9"/>
            <color indexed="81"/>
            <rFont val="Tahoma"/>
            <family val="2"/>
          </rPr>
          <t xml:space="preserve">
De 100 kg de azúcar, se obtienen 51,1 kg de etanol y 48.9 kg de CO2</t>
        </r>
      </text>
    </comment>
    <comment ref="J16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Johan Martinez:</t>
        </r>
        <r>
          <rPr>
            <sz val="9"/>
            <color indexed="81"/>
            <rFont val="Tahoma"/>
            <family val="2"/>
          </rPr>
          <t xml:space="preserve">
Archivo de resumen de revisión de formulas, Enero 2009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pturibe</author>
    <author>INGENIO PROVIDENCIA S.A.</author>
    <author>Johan Martinez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pturibe:</t>
        </r>
        <r>
          <rPr>
            <sz val="8"/>
            <color indexed="81"/>
            <rFont val="Tahoma"/>
            <family val="2"/>
          </rPr>
          <t xml:space="preserve">
Tarifa Labor:Abono mecánico  a más de 20 km (fraccionado) - codigo:3003740
</t>
        </r>
      </text>
    </comment>
    <comment ref="C19" authorId="1" shapeId="0" xr:uid="{00000000-0006-0000-0500-000002000000}">
      <text>
        <r>
          <rPr>
            <b/>
            <sz val="9"/>
            <color indexed="81"/>
            <rFont val="Tahoma"/>
            <family val="2"/>
          </rPr>
          <t>INGENIO PROVIDENCIA S.A.:</t>
        </r>
        <r>
          <rPr>
            <sz val="9"/>
            <color indexed="81"/>
            <rFont val="Tahoma"/>
            <family val="2"/>
          </rPr>
          <t xml:space="preserve">
abono mecánico a mas de 20 km (dosis única) n cod labor 3006213</t>
        </r>
      </text>
    </comment>
    <comment ref="A21" authorId="2" shapeId="0" xr:uid="{00000000-0006-0000-0500-000003000000}">
      <text>
        <r>
          <rPr>
            <b/>
            <sz val="9"/>
            <color indexed="81"/>
            <rFont val="Tahoma"/>
            <family val="2"/>
          </rPr>
          <t>Johan Martinez:</t>
        </r>
        <r>
          <rPr>
            <sz val="9"/>
            <color indexed="81"/>
            <rFont val="Tahoma"/>
            <family val="2"/>
          </rPr>
          <t xml:space="preserve">
Es la diferencia entre fertilizar de la manera tradicional y fertilizar con vinaza</t>
        </r>
      </text>
    </comment>
  </commentList>
</comments>
</file>

<file path=xl/sharedStrings.xml><?xml version="1.0" encoding="utf-8"?>
<sst xmlns="http://schemas.openxmlformats.org/spreadsheetml/2006/main" count="145" uniqueCount="117">
  <si>
    <t>Tasa representativa del mercado (TRM) ($/US$)</t>
  </si>
  <si>
    <r>
      <t>Fuente:</t>
    </r>
    <r>
      <rPr>
        <sz val="11"/>
        <color theme="1"/>
        <rFont val="Calibri"/>
        <family val="2"/>
        <scheme val="minor"/>
      </rPr>
      <t xml:space="preserve"> Banrep</t>
    </r>
  </si>
  <si>
    <t>Mes/Día</t>
  </si>
  <si>
    <t>Promedio 25 Días</t>
  </si>
  <si>
    <t>Promedio Mensual</t>
  </si>
  <si>
    <t>Precio Internacional de Azúcar, contrato N° 5 Bolsa de Londres, primera posición (US$/ton)</t>
  </si>
  <si>
    <r>
      <t xml:space="preserve">Fuente: </t>
    </r>
    <r>
      <rPr>
        <sz val="11"/>
        <color theme="1"/>
        <rFont val="Calibri"/>
        <family val="2"/>
        <scheme val="minor"/>
      </rPr>
      <t>Bloomberg</t>
    </r>
  </si>
  <si>
    <t>Mes/Dia</t>
  </si>
  <si>
    <t>IPP y Devaluación para cálculo de Precio Fijo</t>
  </si>
  <si>
    <t>Fuente:</t>
  </si>
  <si>
    <t>DANE</t>
  </si>
  <si>
    <t>Banrep</t>
  </si>
  <si>
    <t>Año</t>
  </si>
  <si>
    <t>IPP</t>
  </si>
  <si>
    <t>Devaluación</t>
  </si>
  <si>
    <t>Fecha</t>
  </si>
  <si>
    <t>IPP total pn</t>
  </si>
  <si>
    <t>TMR fin de mes</t>
  </si>
  <si>
    <t>ene-nov</t>
  </si>
  <si>
    <t>ene-dic</t>
  </si>
  <si>
    <t>Alcohol equivalente (EqAC) ($/Gal)</t>
  </si>
  <si>
    <t>FC1</t>
  </si>
  <si>
    <t>L/gal</t>
  </si>
  <si>
    <t>FC2</t>
  </si>
  <si>
    <t>qq/ton</t>
  </si>
  <si>
    <t>FC3</t>
  </si>
  <si>
    <t>L/qq</t>
  </si>
  <si>
    <t>Precio Fijo</t>
  </si>
  <si>
    <t>TRM
(25 Días)</t>
  </si>
  <si>
    <t>Precio Azúcar 
(Promedio movil 6 Meses)</t>
  </si>
  <si>
    <t>Gastos Exportación</t>
  </si>
  <si>
    <t>Flete a B/Ventura</t>
  </si>
  <si>
    <t>Credito Vinaza</t>
  </si>
  <si>
    <t>EqAC</t>
  </si>
  <si>
    <t>$/gal</t>
  </si>
  <si>
    <t>$/US$</t>
  </si>
  <si>
    <t>US$/ton</t>
  </si>
  <si>
    <t>$/ton</t>
  </si>
  <si>
    <t>FC3 = FC4 - FC5 - FC6 + FC7</t>
  </si>
  <si>
    <t>litros / qq</t>
  </si>
  <si>
    <t>FC4</t>
  </si>
  <si>
    <t>FC5</t>
  </si>
  <si>
    <t>FC6</t>
  </si>
  <si>
    <t>FC7</t>
  </si>
  <si>
    <t>FC6 y FC7</t>
  </si>
  <si>
    <t>1 qq</t>
  </si>
  <si>
    <t>kg</t>
  </si>
  <si>
    <t>Eficiencia Planta Dual</t>
  </si>
  <si>
    <t>Mes de Referencia</t>
  </si>
  <si>
    <t>Relación Estequiométrica</t>
  </si>
  <si>
    <t>Pureza azúcar</t>
  </si>
  <si>
    <t>Eficiencia Planta Azucarera</t>
  </si>
  <si>
    <t>Menor Recuperación Sacarosa</t>
  </si>
  <si>
    <t>Humedad</t>
  </si>
  <si>
    <t>Precio Londres (US$/Ton)</t>
  </si>
  <si>
    <t>Factor de conversión</t>
  </si>
  <si>
    <t>Hidrolización</t>
  </si>
  <si>
    <t>Relación Estequiometrica</t>
  </si>
  <si>
    <t>TRM ($/US$)</t>
  </si>
  <si>
    <t>Total Azúcares a fermentar</t>
  </si>
  <si>
    <t>Menor recuperación</t>
  </si>
  <si>
    <t>Costo Materia Prima ($/Gal)</t>
  </si>
  <si>
    <t>Equivalente en $/qq</t>
  </si>
  <si>
    <t>Litros</t>
  </si>
  <si>
    <t>Costo Materia Prima ($/l)</t>
  </si>
  <si>
    <t>Ingreso Generado</t>
  </si>
  <si>
    <t>Eficiencia típica</t>
  </si>
  <si>
    <t>Costo de Producción ($/Gal)</t>
  </si>
  <si>
    <t>Costo de Producción</t>
  </si>
  <si>
    <t>Factor estequiometrico</t>
  </si>
  <si>
    <t>Costo de Producción ($/l)</t>
  </si>
  <si>
    <t>Costo de Blanqueo*</t>
  </si>
  <si>
    <t>Densidad anhidro</t>
  </si>
  <si>
    <t>Ingreso/Factor Neto</t>
  </si>
  <si>
    <t>Pureza alcohol</t>
  </si>
  <si>
    <t>Total Costo Alcohol ($Gal)</t>
  </si>
  <si>
    <t>Total Alcohol por qq</t>
  </si>
  <si>
    <t>litros</t>
  </si>
  <si>
    <t>Total Costo Alcohol ($/l)</t>
  </si>
  <si>
    <t>*Fuente: LMC</t>
  </si>
  <si>
    <t>Fertilización convencional en caña de azúcar</t>
  </si>
  <si>
    <t>abril de 2012</t>
  </si>
  <si>
    <t>kg/ha</t>
  </si>
  <si>
    <t>$/ha</t>
  </si>
  <si>
    <t>Aporte Nutricional</t>
  </si>
  <si>
    <t>$/kg</t>
  </si>
  <si>
    <t>Urea</t>
  </si>
  <si>
    <t>184 kg de Nitrogeno</t>
  </si>
  <si>
    <t>KCl</t>
  </si>
  <si>
    <r>
      <t>60 kg de K</t>
    </r>
    <r>
      <rPr>
        <vertAlign val="subscript"/>
        <sz val="10"/>
        <rFont val="Verdana"/>
        <family val="2"/>
      </rPr>
      <t>2</t>
    </r>
    <r>
      <rPr>
        <sz val="10"/>
        <rFont val="Verdana"/>
        <family val="2"/>
      </rPr>
      <t>O</t>
    </r>
  </si>
  <si>
    <t>Aplicación</t>
  </si>
  <si>
    <t>2 aplicaciones</t>
  </si>
  <si>
    <t>Total</t>
  </si>
  <si>
    <t>Fertilización utilizando Compost</t>
  </si>
  <si>
    <t>Cantidad/ha</t>
  </si>
  <si>
    <t>5km</t>
  </si>
  <si>
    <t>10 km</t>
  </si>
  <si>
    <t>15 km</t>
  </si>
  <si>
    <t>20 km</t>
  </si>
  <si>
    <t>25 km</t>
  </si>
  <si>
    <t>Compost</t>
  </si>
  <si>
    <t>Aplicación mecanica compost</t>
  </si>
  <si>
    <t>Transporte compost</t>
  </si>
  <si>
    <t>Aplicación Urea</t>
  </si>
  <si>
    <t>Costo Total</t>
  </si>
  <si>
    <t>Beneficio Economico</t>
  </si>
  <si>
    <t>Litros de alcohol/Ton caña</t>
  </si>
  <si>
    <t>Ton Caña/Ha</t>
  </si>
  <si>
    <t>Litros alcohol /Ha</t>
  </si>
  <si>
    <t>$/lt</t>
  </si>
  <si>
    <t>$/Gal</t>
  </si>
  <si>
    <t>Costo aplicación manual ($/ton)</t>
  </si>
  <si>
    <t>Tarifa transporte compost ($/ton)</t>
  </si>
  <si>
    <t>5 km</t>
  </si>
  <si>
    <r>
      <rPr>
        <b/>
        <sz val="11"/>
        <color theme="1"/>
        <rFont val="Calibri"/>
        <family val="2"/>
        <scheme val="minor"/>
      </rPr>
      <t>Fuente:</t>
    </r>
    <r>
      <rPr>
        <sz val="11"/>
        <color theme="1"/>
        <rFont val="Calibri"/>
        <family val="2"/>
        <scheme val="minor"/>
      </rPr>
      <t xml:space="preserve"> cálculos Asocaña</t>
    </r>
  </si>
  <si>
    <t>kg/l</t>
  </si>
  <si>
    <t>Fecha actualización: junio 25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</si>
</sst>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&quot;$&quot;\ #,##0_);[Red]\(&quot;$&quot;\ #,##0\)"/>
    <numFmt numFmtId="166" formatCode="_(* #,##0.00_);_(* \(#,##0.00\);_(* &quot;-&quot;??_);_(@_)"/>
    <numFmt numFmtId="167" formatCode="#,##0.0"/>
    <numFmt numFmtId="168" formatCode="#,##0.000"/>
    <numFmt numFmtId="169" formatCode="0.0"/>
    <numFmt numFmtId="170" formatCode="0.000"/>
    <numFmt numFmtId="171" formatCode="#,##0.00_ ;[Red]\-#,##0.00\ "/>
    <numFmt numFmtId="172" formatCode="0.0%"/>
    <numFmt numFmtId="173" formatCode="_-* #,##0.00_-;\-* #,##0.00_-;_-* &quot;-&quot;_-;_-@_-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color rgb="FFFF0000"/>
      <name val="Verdana"/>
      <family val="2"/>
    </font>
    <font>
      <vertAlign val="subscript"/>
      <sz val="10"/>
      <name val="Verdana"/>
      <family val="2"/>
    </font>
    <font>
      <sz val="10"/>
      <color rgb="FFFF000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Verdana"/>
      <family val="2"/>
    </font>
    <font>
      <sz val="11"/>
      <color theme="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medium">
        <color indexed="64"/>
      </left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thin">
        <color theme="4" tint="0.39997558519241921"/>
      </bottom>
      <diagonal/>
    </border>
    <border>
      <left style="medium">
        <color rgb="FFFF0000"/>
      </left>
      <right style="medium">
        <color indexed="64"/>
      </right>
      <top style="medium">
        <color rgb="FFFF0000"/>
      </top>
      <bottom style="thin">
        <color theme="4" tint="0.39997558519241921"/>
      </bottom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indexed="64"/>
      </right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12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12" fillId="0" borderId="0" applyFont="0" applyFill="0" applyBorder="0" applyAlignment="0" applyProtection="0"/>
    <xf numFmtId="0" fontId="22" fillId="0" borderId="0"/>
  </cellStyleXfs>
  <cellXfs count="193">
    <xf numFmtId="0" fontId="0" fillId="0" borderId="0" xfId="0"/>
    <xf numFmtId="0" fontId="1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Continuous" vertical="center" wrapText="1"/>
    </xf>
    <xf numFmtId="0" fontId="1" fillId="0" borderId="0" xfId="0" applyFont="1" applyAlignment="1">
      <alignment horizontal="centerContinuous" vertical="center" wrapText="1"/>
    </xf>
    <xf numFmtId="4" fontId="0" fillId="0" borderId="0" xfId="0" applyNumberFormat="1" applyAlignment="1">
      <alignment vertical="center" wrapText="1"/>
    </xf>
    <xf numFmtId="4" fontId="0" fillId="0" borderId="18" xfId="0" applyNumberFormat="1" applyBorder="1" applyAlignment="1">
      <alignment vertical="center" wrapText="1"/>
    </xf>
    <xf numFmtId="4" fontId="14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167" fontId="1" fillId="0" borderId="19" xfId="0" applyNumberFormat="1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" fillId="0" borderId="19" xfId="0" applyNumberFormat="1" applyFont="1" applyBorder="1" applyAlignment="1">
      <alignment vertical="center" wrapText="1"/>
    </xf>
    <xf numFmtId="4" fontId="1" fillId="0" borderId="20" xfId="0" applyNumberFormat="1" applyFont="1" applyBorder="1" applyAlignment="1">
      <alignment vertical="center" wrapText="1"/>
    </xf>
    <xf numFmtId="0" fontId="0" fillId="0" borderId="0" xfId="0" applyAlignment="1">
      <alignment horizontal="centerContinuous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Continuous" vertical="center"/>
    </xf>
    <xf numFmtId="167" fontId="0" fillId="0" borderId="0" xfId="0" applyNumberFormat="1" applyAlignment="1">
      <alignment vertical="center"/>
    </xf>
    <xf numFmtId="167" fontId="1" fillId="0" borderId="20" xfId="0" applyNumberFormat="1" applyFont="1" applyBorder="1" applyAlignment="1">
      <alignment vertical="center"/>
    </xf>
    <xf numFmtId="4" fontId="0" fillId="0" borderId="0" xfId="0" applyNumberFormat="1" applyAlignment="1">
      <alignment vertical="center"/>
    </xf>
    <xf numFmtId="0" fontId="1" fillId="0" borderId="0" xfId="0" applyFont="1" applyAlignment="1">
      <alignment horizontal="center" vertical="center"/>
    </xf>
    <xf numFmtId="17" fontId="1" fillId="0" borderId="20" xfId="0" applyNumberFormat="1" applyFont="1" applyBorder="1" applyAlignment="1">
      <alignment vertical="center"/>
    </xf>
    <xf numFmtId="4" fontId="0" fillId="0" borderId="20" xfId="0" applyNumberFormat="1" applyBorder="1" applyAlignment="1">
      <alignment vertical="center"/>
    </xf>
    <xf numFmtId="3" fontId="0" fillId="0" borderId="20" xfId="0" applyNumberFormat="1" applyBorder="1" applyAlignment="1">
      <alignment vertical="center"/>
    </xf>
    <xf numFmtId="167" fontId="0" fillId="0" borderId="20" xfId="0" applyNumberFormat="1" applyBorder="1" applyAlignment="1">
      <alignment vertical="center"/>
    </xf>
    <xf numFmtId="17" fontId="1" fillId="0" borderId="19" xfId="0" applyNumberFormat="1" applyFont="1" applyBorder="1" applyAlignment="1">
      <alignment vertical="center"/>
    </xf>
    <xf numFmtId="4" fontId="0" fillId="0" borderId="19" xfId="0" applyNumberFormat="1" applyBorder="1" applyAlignment="1">
      <alignment vertical="center"/>
    </xf>
    <xf numFmtId="3" fontId="0" fillId="0" borderId="19" xfId="0" applyNumberFormat="1" applyBorder="1" applyAlignment="1">
      <alignment vertical="center"/>
    </xf>
    <xf numFmtId="167" fontId="0" fillId="0" borderId="19" xfId="0" applyNumberFormat="1" applyBorder="1" applyAlignment="1">
      <alignment vertical="center"/>
    </xf>
    <xf numFmtId="3" fontId="0" fillId="2" borderId="20" xfId="0" applyNumberFormat="1" applyFill="1" applyBorder="1" applyAlignment="1">
      <alignment vertical="center"/>
    </xf>
    <xf numFmtId="167" fontId="0" fillId="2" borderId="20" xfId="0" applyNumberFormat="1" applyFill="1" applyBorder="1" applyAlignment="1">
      <alignment vertical="center"/>
    </xf>
    <xf numFmtId="4" fontId="14" fillId="0" borderId="20" xfId="0" applyNumberFormat="1" applyFont="1" applyBorder="1" applyAlignment="1">
      <alignment vertical="center"/>
    </xf>
    <xf numFmtId="3" fontId="14" fillId="0" borderId="20" xfId="0" applyNumberFormat="1" applyFont="1" applyBorder="1" applyAlignment="1">
      <alignment vertical="center"/>
    </xf>
    <xf numFmtId="167" fontId="14" fillId="0" borderId="20" xfId="0" applyNumberFormat="1" applyFont="1" applyBorder="1" applyAlignment="1">
      <alignment vertical="center"/>
    </xf>
    <xf numFmtId="17" fontId="15" fillId="0" borderId="20" xfId="0" applyNumberFormat="1" applyFont="1" applyBorder="1" applyAlignment="1">
      <alignment vertical="center"/>
    </xf>
    <xf numFmtId="4" fontId="14" fillId="0" borderId="19" xfId="0" applyNumberFormat="1" applyFont="1" applyBorder="1" applyAlignment="1">
      <alignment vertical="center"/>
    </xf>
    <xf numFmtId="3" fontId="14" fillId="0" borderId="19" xfId="0" applyNumberFormat="1" applyFont="1" applyBorder="1" applyAlignment="1">
      <alignment vertical="center"/>
    </xf>
    <xf numFmtId="167" fontId="14" fillId="0" borderId="19" xfId="0" applyNumberFormat="1" applyFont="1" applyBorder="1" applyAlignment="1">
      <alignment vertical="center"/>
    </xf>
    <xf numFmtId="17" fontId="1" fillId="0" borderId="10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0" fillId="0" borderId="1" xfId="0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168" fontId="0" fillId="0" borderId="0" xfId="0" applyNumberFormat="1" applyAlignment="1">
      <alignment vertical="center"/>
    </xf>
    <xf numFmtId="170" fontId="0" fillId="0" borderId="0" xfId="0" applyNumberFormat="1" applyAlignment="1">
      <alignment vertical="center"/>
    </xf>
    <xf numFmtId="0" fontId="0" fillId="0" borderId="6" xfId="0" applyBorder="1" applyAlignment="1">
      <alignment vertical="center"/>
    </xf>
    <xf numFmtId="4" fontId="0" fillId="0" borderId="7" xfId="0" applyNumberForma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2" xfId="0" applyBorder="1" applyAlignment="1">
      <alignment vertical="center"/>
    </xf>
    <xf numFmtId="10" fontId="0" fillId="0" borderId="3" xfId="0" applyNumberFormat="1" applyBorder="1" applyAlignment="1">
      <alignment vertical="center"/>
    </xf>
    <xf numFmtId="17" fontId="0" fillId="0" borderId="3" xfId="0" applyNumberFormat="1" applyBorder="1" applyAlignment="1">
      <alignment vertical="center"/>
    </xf>
    <xf numFmtId="170" fontId="0" fillId="0" borderId="2" xfId="0" applyNumberFormat="1" applyBorder="1" applyAlignment="1">
      <alignment vertical="center"/>
    </xf>
    <xf numFmtId="9" fontId="0" fillId="0" borderId="0" xfId="0" applyNumberFormat="1" applyAlignment="1">
      <alignment vertical="center"/>
    </xf>
    <xf numFmtId="10" fontId="0" fillId="0" borderId="5" xfId="0" applyNumberFormat="1" applyBorder="1" applyAlignment="1">
      <alignment vertical="center"/>
    </xf>
    <xf numFmtId="167" fontId="0" fillId="0" borderId="5" xfId="0" applyNumberFormat="1" applyBorder="1" applyAlignment="1">
      <alignment vertical="center"/>
    </xf>
    <xf numFmtId="169" fontId="0" fillId="0" borderId="5" xfId="0" applyNumberForma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2" xfId="0" applyFont="1" applyBorder="1" applyAlignment="1">
      <alignment horizontal="left" vertical="center"/>
    </xf>
    <xf numFmtId="3" fontId="12" fillId="0" borderId="11" xfId="3" applyNumberFormat="1" applyBorder="1" applyAlignment="1">
      <alignment vertical="center"/>
    </xf>
    <xf numFmtId="170" fontId="12" fillId="0" borderId="5" xfId="3" applyNumberFormat="1" applyBorder="1" applyAlignment="1">
      <alignment vertical="center"/>
    </xf>
    <xf numFmtId="10" fontId="0" fillId="0" borderId="0" xfId="0" applyNumberFormat="1" applyAlignment="1">
      <alignment vertical="center"/>
    </xf>
    <xf numFmtId="170" fontId="13" fillId="0" borderId="14" xfId="3" applyNumberFormat="1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3" fontId="0" fillId="0" borderId="0" xfId="0" applyNumberFormat="1" applyAlignment="1">
      <alignment vertical="center"/>
    </xf>
    <xf numFmtId="170" fontId="13" fillId="0" borderId="16" xfId="3" applyNumberFormat="1" applyFont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170" fontId="13" fillId="0" borderId="5" xfId="3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67" fontId="1" fillId="0" borderId="5" xfId="0" applyNumberFormat="1" applyFont="1" applyBorder="1" applyAlignment="1">
      <alignment vertical="center"/>
    </xf>
    <xf numFmtId="169" fontId="1" fillId="0" borderId="7" xfId="0" applyNumberFormat="1" applyFont="1" applyBorder="1" applyAlignment="1">
      <alignment vertical="center"/>
    </xf>
    <xf numFmtId="0" fontId="1" fillId="0" borderId="7" xfId="0" applyFont="1" applyBorder="1" applyAlignment="1">
      <alignment vertical="center"/>
    </xf>
    <xf numFmtId="167" fontId="1" fillId="0" borderId="8" xfId="0" applyNumberFormat="1" applyFont="1" applyBorder="1" applyAlignment="1">
      <alignment vertical="center"/>
    </xf>
    <xf numFmtId="0" fontId="0" fillId="0" borderId="7" xfId="0" applyBorder="1" applyAlignment="1">
      <alignment vertical="center"/>
    </xf>
    <xf numFmtId="0" fontId="5" fillId="3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164" fontId="6" fillId="0" borderId="9" xfId="2" applyFont="1" applyBorder="1" applyAlignment="1">
      <alignment vertical="center"/>
    </xf>
    <xf numFmtId="0" fontId="7" fillId="2" borderId="9" xfId="0" applyFont="1" applyFill="1" applyBorder="1" applyAlignment="1">
      <alignment vertical="center"/>
    </xf>
    <xf numFmtId="0" fontId="5" fillId="0" borderId="9" xfId="0" applyFont="1" applyBorder="1" applyAlignment="1">
      <alignment vertical="center"/>
    </xf>
    <xf numFmtId="164" fontId="5" fillId="0" borderId="9" xfId="0" applyNumberFormat="1" applyFont="1" applyBorder="1" applyAlignment="1">
      <alignment vertical="center"/>
    </xf>
    <xf numFmtId="3" fontId="6" fillId="0" borderId="9" xfId="0" applyNumberFormat="1" applyFont="1" applyBorder="1" applyAlignment="1">
      <alignment vertical="center"/>
    </xf>
    <xf numFmtId="3" fontId="7" fillId="2" borderId="9" xfId="0" applyNumberFormat="1" applyFont="1" applyFill="1" applyBorder="1" applyAlignment="1">
      <alignment vertical="center"/>
    </xf>
    <xf numFmtId="3" fontId="5" fillId="0" borderId="9" xfId="0" applyNumberFormat="1" applyFont="1" applyBorder="1" applyAlignment="1">
      <alignment vertical="center"/>
    </xf>
    <xf numFmtId="0" fontId="5" fillId="4" borderId="9" xfId="0" applyFont="1" applyFill="1" applyBorder="1" applyAlignment="1">
      <alignment vertical="center"/>
    </xf>
    <xf numFmtId="171" fontId="5" fillId="4" borderId="9" xfId="2" applyNumberFormat="1" applyFont="1" applyFill="1" applyBorder="1" applyAlignment="1">
      <alignment vertical="center"/>
    </xf>
    <xf numFmtId="4" fontId="9" fillId="2" borderId="0" xfId="0" applyNumberFormat="1" applyFont="1" applyFill="1" applyAlignment="1">
      <alignment vertical="center"/>
    </xf>
    <xf numFmtId="165" fontId="0" fillId="0" borderId="0" xfId="0" applyNumberFormat="1" applyAlignment="1">
      <alignment vertical="center"/>
    </xf>
    <xf numFmtId="0" fontId="0" fillId="2" borderId="0" xfId="0" applyFill="1" applyAlignment="1">
      <alignment vertical="center"/>
    </xf>
    <xf numFmtId="0" fontId="0" fillId="0" borderId="9" xfId="0" applyBorder="1" applyAlignment="1">
      <alignment vertical="center"/>
    </xf>
    <xf numFmtId="3" fontId="0" fillId="0" borderId="9" xfId="0" applyNumberFormat="1" applyBorder="1" applyAlignment="1">
      <alignment vertical="center"/>
    </xf>
    <xf numFmtId="17" fontId="1" fillId="0" borderId="20" xfId="0" applyNumberFormat="1" applyFont="1" applyBorder="1" applyAlignment="1">
      <alignment vertical="center" wrapText="1"/>
    </xf>
    <xf numFmtId="17" fontId="1" fillId="0" borderId="19" xfId="0" applyNumberFormat="1" applyFont="1" applyBorder="1" applyAlignment="1">
      <alignment vertical="center" wrapText="1"/>
    </xf>
    <xf numFmtId="4" fontId="14" fillId="0" borderId="10" xfId="0" applyNumberFormat="1" applyFont="1" applyBorder="1" applyAlignment="1">
      <alignment vertical="center"/>
    </xf>
    <xf numFmtId="3" fontId="14" fillId="0" borderId="10" xfId="0" applyNumberFormat="1" applyFont="1" applyBorder="1" applyAlignment="1">
      <alignment vertical="center"/>
    </xf>
    <xf numFmtId="167" fontId="14" fillId="0" borderId="10" xfId="0" applyNumberFormat="1" applyFont="1" applyBorder="1" applyAlignment="1">
      <alignment vertical="center"/>
    </xf>
    <xf numFmtId="0" fontId="17" fillId="6" borderId="21" xfId="0" applyFont="1" applyFill="1" applyBorder="1" applyAlignment="1">
      <alignment horizontal="center" vertical="center" wrapText="1"/>
    </xf>
    <xf numFmtId="0" fontId="17" fillId="6" borderId="21" xfId="0" applyFont="1" applyFill="1" applyBorder="1" applyAlignment="1">
      <alignment horizontal="center" vertical="center"/>
    </xf>
    <xf numFmtId="0" fontId="18" fillId="6" borderId="9" xfId="0" applyFont="1" applyFill="1" applyBorder="1" applyAlignment="1">
      <alignment horizontal="center" vertical="center"/>
    </xf>
    <xf numFmtId="0" fontId="18" fillId="6" borderId="9" xfId="0" applyFont="1" applyFill="1" applyBorder="1" applyAlignment="1">
      <alignment vertical="center"/>
    </xf>
    <xf numFmtId="0" fontId="18" fillId="6" borderId="10" xfId="0" applyFont="1" applyFill="1" applyBorder="1" applyAlignment="1">
      <alignment horizontal="center" vertical="center"/>
    </xf>
    <xf numFmtId="166" fontId="0" fillId="0" borderId="0" xfId="4" applyFont="1" applyAlignment="1">
      <alignment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7" fillId="6" borderId="24" xfId="0" applyFont="1" applyFill="1" applyBorder="1" applyAlignment="1">
      <alignment horizontal="center" vertical="center"/>
    </xf>
    <xf numFmtId="0" fontId="17" fillId="6" borderId="21" xfId="0" applyFont="1" applyFill="1" applyBorder="1" applyAlignment="1">
      <alignment horizontal="centerContinuous" vertical="center"/>
    </xf>
    <xf numFmtId="2" fontId="0" fillId="0" borderId="0" xfId="0" applyNumberFormat="1" applyAlignment="1">
      <alignment vertical="center"/>
    </xf>
    <xf numFmtId="0" fontId="19" fillId="6" borderId="2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" fontId="0" fillId="0" borderId="9" xfId="0" applyNumberFormat="1" applyBorder="1" applyAlignment="1">
      <alignment vertical="center"/>
    </xf>
    <xf numFmtId="2" fontId="0" fillId="0" borderId="19" xfId="0" applyNumberFormat="1" applyBorder="1" applyAlignment="1">
      <alignment vertical="center"/>
    </xf>
    <xf numFmtId="2" fontId="0" fillId="0" borderId="0" xfId="0" applyNumberFormat="1" applyAlignment="1">
      <alignment horizontal="center" vertical="center" wrapText="1"/>
    </xf>
    <xf numFmtId="0" fontId="0" fillId="0" borderId="19" xfId="0" applyBorder="1" applyAlignment="1">
      <alignment vertical="center"/>
    </xf>
    <xf numFmtId="10" fontId="14" fillId="0" borderId="19" xfId="3" applyNumberFormat="1" applyFont="1" applyBorder="1" applyAlignment="1">
      <alignment vertical="center"/>
    </xf>
    <xf numFmtId="17" fontId="0" fillId="0" borderId="10" xfId="0" applyNumberFormat="1" applyBorder="1" applyAlignment="1">
      <alignment vertical="center"/>
    </xf>
    <xf numFmtId="2" fontId="0" fillId="0" borderId="10" xfId="0" applyNumberFormat="1" applyBorder="1" applyAlignment="1">
      <alignment vertical="center"/>
    </xf>
    <xf numFmtId="3" fontId="0" fillId="0" borderId="10" xfId="0" applyNumberFormat="1" applyBorder="1" applyAlignment="1">
      <alignment vertical="center"/>
    </xf>
    <xf numFmtId="10" fontId="14" fillId="0" borderId="9" xfId="3" applyNumberFormat="1" applyFont="1" applyBorder="1"/>
    <xf numFmtId="17" fontId="0" fillId="0" borderId="19" xfId="0" applyNumberFormat="1" applyBorder="1" applyAlignment="1">
      <alignment vertical="center"/>
    </xf>
    <xf numFmtId="0" fontId="14" fillId="0" borderId="0" xfId="0" applyFont="1" applyAlignment="1">
      <alignment vertical="center"/>
    </xf>
    <xf numFmtId="0" fontId="17" fillId="6" borderId="22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4" fontId="14" fillId="0" borderId="18" xfId="0" applyNumberFormat="1" applyFont="1" applyBorder="1" applyAlignment="1">
      <alignment vertical="center" wrapText="1"/>
    </xf>
    <xf numFmtId="4" fontId="15" fillId="0" borderId="20" xfId="0" applyNumberFormat="1" applyFont="1" applyBorder="1" applyAlignment="1">
      <alignment vertical="center" wrapText="1"/>
    </xf>
    <xf numFmtId="172" fontId="0" fillId="0" borderId="0" xfId="3" applyNumberFormat="1" applyFont="1" applyAlignment="1">
      <alignment vertical="center"/>
    </xf>
    <xf numFmtId="10" fontId="0" fillId="0" borderId="0" xfId="3" applyNumberFormat="1" applyFont="1" applyAlignment="1">
      <alignment vertical="center"/>
    </xf>
    <xf numFmtId="172" fontId="0" fillId="0" borderId="0" xfId="3" applyNumberFormat="1" applyFont="1" applyAlignment="1">
      <alignment vertical="center" wrapText="1"/>
    </xf>
    <xf numFmtId="4" fontId="0" fillId="0" borderId="0" xfId="0" applyNumberFormat="1"/>
    <xf numFmtId="172" fontId="1" fillId="0" borderId="0" xfId="3" applyNumberFormat="1" applyFont="1" applyAlignment="1">
      <alignment vertical="center"/>
    </xf>
    <xf numFmtId="0" fontId="15" fillId="0" borderId="0" xfId="0" applyFont="1" applyAlignment="1">
      <alignment vertical="center"/>
    </xf>
    <xf numFmtId="4" fontId="15" fillId="0" borderId="0" xfId="0" applyNumberFormat="1" applyFont="1" applyAlignment="1">
      <alignment vertical="center"/>
    </xf>
    <xf numFmtId="2" fontId="0" fillId="0" borderId="9" xfId="0" applyNumberFormat="1" applyBorder="1" applyAlignment="1">
      <alignment vertical="center"/>
    </xf>
    <xf numFmtId="4" fontId="15" fillId="0" borderId="0" xfId="0" applyNumberFormat="1" applyFont="1"/>
    <xf numFmtId="4" fontId="1" fillId="0" borderId="0" xfId="0" applyNumberFormat="1" applyFont="1"/>
    <xf numFmtId="10" fontId="0" fillId="0" borderId="0" xfId="3" applyNumberFormat="1" applyFont="1" applyAlignment="1">
      <alignment vertical="center" wrapText="1"/>
    </xf>
    <xf numFmtId="168" fontId="15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4" fontId="15" fillId="0" borderId="19" xfId="0" applyNumberFormat="1" applyFont="1" applyBorder="1" applyAlignment="1">
      <alignment vertical="center" wrapText="1"/>
    </xf>
    <xf numFmtId="172" fontId="15" fillId="0" borderId="0" xfId="3" applyNumberFormat="1" applyFont="1"/>
    <xf numFmtId="172" fontId="1" fillId="0" borderId="0" xfId="3" applyNumberFormat="1" applyFont="1"/>
    <xf numFmtId="172" fontId="21" fillId="0" borderId="0" xfId="3" applyNumberFormat="1" applyFont="1" applyAlignment="1">
      <alignment vertical="center"/>
    </xf>
    <xf numFmtId="172" fontId="15" fillId="0" borderId="0" xfId="3" applyNumberFormat="1" applyFont="1" applyAlignment="1">
      <alignment vertical="center"/>
    </xf>
    <xf numFmtId="43" fontId="0" fillId="0" borderId="0" xfId="0" applyNumberFormat="1" applyAlignment="1">
      <alignment vertical="center"/>
    </xf>
    <xf numFmtId="4" fontId="21" fillId="0" borderId="0" xfId="0" applyNumberFormat="1" applyFont="1"/>
    <xf numFmtId="173" fontId="0" fillId="0" borderId="0" xfId="10" applyNumberFormat="1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4" fontId="15" fillId="0" borderId="20" xfId="0" applyNumberFormat="1" applyFont="1" applyBorder="1" applyAlignment="1">
      <alignment vertical="center"/>
    </xf>
    <xf numFmtId="4" fontId="14" fillId="0" borderId="0" xfId="0" applyNumberFormat="1" applyFont="1" applyAlignment="1">
      <alignment vertical="center"/>
    </xf>
    <xf numFmtId="10" fontId="14" fillId="0" borderId="9" xfId="3" applyNumberFormat="1" applyFont="1" applyFill="1" applyBorder="1"/>
    <xf numFmtId="10" fontId="14" fillId="0" borderId="19" xfId="3" applyNumberFormat="1" applyFont="1" applyFill="1" applyBorder="1" applyAlignment="1">
      <alignment vertical="center"/>
    </xf>
    <xf numFmtId="4" fontId="13" fillId="0" borderId="19" xfId="0" applyNumberFormat="1" applyFont="1" applyBorder="1" applyAlignment="1">
      <alignment vertical="center"/>
    </xf>
    <xf numFmtId="4" fontId="21" fillId="0" borderId="19" xfId="0" applyNumberFormat="1" applyFont="1" applyBorder="1" applyAlignment="1">
      <alignment vertical="center" wrapText="1"/>
    </xf>
    <xf numFmtId="3" fontId="13" fillId="0" borderId="19" xfId="0" applyNumberFormat="1" applyFont="1" applyBorder="1" applyAlignment="1">
      <alignment vertical="center"/>
    </xf>
    <xf numFmtId="167" fontId="13" fillId="0" borderId="19" xfId="0" applyNumberFormat="1" applyFont="1" applyBorder="1" applyAlignment="1">
      <alignment vertical="center"/>
    </xf>
    <xf numFmtId="10" fontId="14" fillId="0" borderId="9" xfId="3" applyNumberFormat="1" applyFont="1" applyFill="1" applyBorder="1" applyAlignment="1">
      <alignment vertical="center"/>
    </xf>
    <xf numFmtId="4" fontId="14" fillId="0" borderId="0" xfId="0" applyNumberFormat="1" applyFont="1"/>
    <xf numFmtId="4" fontId="13" fillId="0" borderId="20" xfId="0" applyNumberFormat="1" applyFont="1" applyBorder="1" applyAlignment="1">
      <alignment vertical="center"/>
    </xf>
    <xf numFmtId="17" fontId="1" fillId="0" borderId="25" xfId="0" applyNumberFormat="1" applyFont="1" applyBorder="1" applyAlignment="1">
      <alignment vertical="center"/>
    </xf>
    <xf numFmtId="4" fontId="1" fillId="0" borderId="10" xfId="0" applyNumberFormat="1" applyFont="1" applyBorder="1" applyAlignment="1">
      <alignment vertical="center" wrapText="1"/>
    </xf>
    <xf numFmtId="4" fontId="1" fillId="0" borderId="26" xfId="0" applyNumberFormat="1" applyFont="1" applyBorder="1" applyAlignment="1">
      <alignment vertical="center" wrapText="1"/>
    </xf>
    <xf numFmtId="3" fontId="13" fillId="0" borderId="20" xfId="0" applyNumberFormat="1" applyFont="1" applyBorder="1" applyAlignment="1">
      <alignment vertical="center"/>
    </xf>
    <xf numFmtId="167" fontId="13" fillId="0" borderId="20" xfId="0" applyNumberFormat="1" applyFont="1" applyBorder="1" applyAlignment="1">
      <alignment vertical="center"/>
    </xf>
    <xf numFmtId="4" fontId="14" fillId="0" borderId="27" xfId="0" applyNumberFormat="1" applyFont="1" applyBorder="1" applyAlignment="1">
      <alignment vertical="center"/>
    </xf>
    <xf numFmtId="3" fontId="14" fillId="0" borderId="27" xfId="0" applyNumberFormat="1" applyFont="1" applyBorder="1" applyAlignment="1">
      <alignment vertical="center"/>
    </xf>
    <xf numFmtId="167" fontId="14" fillId="0" borderId="27" xfId="0" applyNumberFormat="1" applyFont="1" applyBorder="1" applyAlignment="1">
      <alignment vertical="center"/>
    </xf>
    <xf numFmtId="4" fontId="14" fillId="0" borderId="26" xfId="0" applyNumberFormat="1" applyFont="1" applyBorder="1" applyAlignment="1">
      <alignment vertical="center"/>
    </xf>
    <xf numFmtId="4" fontId="0" fillId="2" borderId="0" xfId="0" applyNumberFormat="1" applyFill="1" applyAlignment="1">
      <alignment vertical="center"/>
    </xf>
    <xf numFmtId="4" fontId="13" fillId="0" borderId="0" xfId="0" applyNumberFormat="1" applyFont="1" applyAlignment="1">
      <alignment vertical="center"/>
    </xf>
    <xf numFmtId="4" fontId="15" fillId="0" borderId="10" xfId="0" applyNumberFormat="1" applyFont="1" applyBorder="1" applyAlignment="1">
      <alignment vertical="center" wrapText="1"/>
    </xf>
    <xf numFmtId="4" fontId="15" fillId="0" borderId="26" xfId="0" applyNumberFormat="1" applyFont="1" applyBorder="1" applyAlignment="1">
      <alignment vertical="center" wrapText="1"/>
    </xf>
    <xf numFmtId="4" fontId="1" fillId="0" borderId="20" xfId="0" applyNumberFormat="1" applyFont="1" applyBorder="1" applyAlignment="1">
      <alignment vertical="center"/>
    </xf>
    <xf numFmtId="167" fontId="14" fillId="0" borderId="0" xfId="0" applyNumberFormat="1" applyFont="1" applyAlignment="1">
      <alignment vertical="center" wrapText="1"/>
    </xf>
    <xf numFmtId="167" fontId="0" fillId="0" borderId="0" xfId="0" applyNumberFormat="1"/>
    <xf numFmtId="4" fontId="13" fillId="0" borderId="26" xfId="0" applyNumberFormat="1" applyFont="1" applyBorder="1" applyAlignment="1">
      <alignment vertical="center"/>
    </xf>
    <xf numFmtId="2" fontId="0" fillId="7" borderId="19" xfId="0" applyNumberFormat="1" applyFill="1" applyBorder="1" applyAlignment="1">
      <alignment vertical="center"/>
    </xf>
    <xf numFmtId="4" fontId="0" fillId="0" borderId="27" xfId="0" applyNumberFormat="1" applyBorder="1" applyAlignment="1">
      <alignment vertical="center"/>
    </xf>
    <xf numFmtId="3" fontId="0" fillId="0" borderId="27" xfId="0" applyNumberFormat="1" applyBorder="1" applyAlignment="1">
      <alignment vertical="center"/>
    </xf>
    <xf numFmtId="167" fontId="0" fillId="0" borderId="27" xfId="0" applyNumberFormat="1" applyBorder="1" applyAlignment="1">
      <alignment vertical="center"/>
    </xf>
    <xf numFmtId="4" fontId="0" fillId="0" borderId="26" xfId="0" applyNumberFormat="1" applyBorder="1" applyAlignment="1">
      <alignment vertical="center"/>
    </xf>
    <xf numFmtId="4" fontId="21" fillId="0" borderId="20" xfId="0" applyNumberFormat="1" applyFont="1" applyBorder="1" applyAlignment="1">
      <alignment vertical="center" wrapText="1"/>
    </xf>
    <xf numFmtId="167" fontId="0" fillId="0" borderId="0" xfId="0" applyNumberFormat="1" applyAlignment="1">
      <alignment vertical="center" wrapText="1"/>
    </xf>
    <xf numFmtId="0" fontId="17" fillId="6" borderId="24" xfId="0" applyFont="1" applyFill="1" applyBorder="1" applyAlignment="1">
      <alignment horizontal="center" vertical="center" wrapText="1"/>
    </xf>
    <xf numFmtId="0" fontId="17" fillId="6" borderId="23" xfId="0" applyFont="1" applyFill="1" applyBorder="1" applyAlignment="1">
      <alignment horizontal="center" vertical="center" wrapText="1"/>
    </xf>
  </cellXfs>
  <cellStyles count="12">
    <cellStyle name="Millares" xfId="4" builtinId="3"/>
    <cellStyle name="Millares [0]" xfId="10" builtinId="6"/>
    <cellStyle name="Millares 2" xfId="2" xr:uid="{00000000-0005-0000-0000-000002000000}"/>
    <cellStyle name="Normal" xfId="0" builtinId="0"/>
    <cellStyle name="Normal 2" xfId="1" xr:uid="{00000000-0005-0000-0000-000004000000}"/>
    <cellStyle name="Normal 3" xfId="5" xr:uid="{00000000-0005-0000-0000-000005000000}"/>
    <cellStyle name="Normal 4" xfId="6" xr:uid="{00000000-0005-0000-0000-000006000000}"/>
    <cellStyle name="Normal 4 2" xfId="7" xr:uid="{00000000-0005-0000-0000-000007000000}"/>
    <cellStyle name="Normal 5" xfId="8" xr:uid="{00000000-0005-0000-0000-000008000000}"/>
    <cellStyle name="Normal 5 2" xfId="9" xr:uid="{00000000-0005-0000-0000-000009000000}"/>
    <cellStyle name="Normal 6" xfId="11" xr:uid="{D34FB9CF-0199-4BA1-9E0E-93CB663DD7FF}"/>
    <cellStyle name="Porcentaje" xfId="3" builtinId="5"/>
  </cellStyles>
  <dxfs count="0"/>
  <tableStyles count="1" defaultTableStyle="TableStyleMedium2" defaultPivotStyle="PivotStyleLight16">
    <tableStyle name="Invisible" pivot="0" table="0" count="0" xr9:uid="{67AA0138-AC30-4387-A2DB-65F2A93BE5C6}"/>
  </tableStyles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15"/>
  <sheetViews>
    <sheetView zoomScale="85" zoomScaleNormal="85" workbookViewId="0">
      <pane xSplit="1" ySplit="3" topLeftCell="B277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ColWidth="11.5703125" defaultRowHeight="15" x14ac:dyDescent="0.25"/>
  <cols>
    <col min="1" max="1" width="10.140625" style="6" customWidth="1"/>
    <col min="2" max="2" width="9.7109375" style="6" bestFit="1" customWidth="1"/>
    <col min="3" max="32" width="8.7109375" style="6" bestFit="1" customWidth="1"/>
    <col min="33" max="33" width="10.5703125" style="12" bestFit="1" customWidth="1"/>
    <col min="34" max="34" width="11.140625" style="12" bestFit="1" customWidth="1"/>
    <col min="35" max="16384" width="11.5703125" style="6"/>
  </cols>
  <sheetData>
    <row r="1" spans="1:34" ht="18.75" x14ac:dyDescent="0.25">
      <c r="A1" s="15" t="s">
        <v>0</v>
      </c>
      <c r="C1" s="7"/>
      <c r="D1" s="7"/>
      <c r="AG1" s="8"/>
      <c r="AH1" s="8"/>
    </row>
    <row r="2" spans="1:34" x14ac:dyDescent="0.25">
      <c r="A2" s="14" t="s">
        <v>1</v>
      </c>
      <c r="C2" s="7"/>
      <c r="D2" s="7"/>
      <c r="AG2" s="8"/>
      <c r="AH2" s="8"/>
    </row>
    <row r="3" spans="1:34" ht="30" x14ac:dyDescent="0.25">
      <c r="A3" s="105" t="s">
        <v>2</v>
      </c>
      <c r="B3" s="129">
        <v>1</v>
      </c>
      <c r="C3" s="129">
        <v>2</v>
      </c>
      <c r="D3" s="129">
        <v>3</v>
      </c>
      <c r="E3" s="129">
        <v>4</v>
      </c>
      <c r="F3" s="129">
        <v>5</v>
      </c>
      <c r="G3" s="129">
        <v>6</v>
      </c>
      <c r="H3" s="129">
        <v>7</v>
      </c>
      <c r="I3" s="129">
        <v>8</v>
      </c>
      <c r="J3" s="129">
        <v>9</v>
      </c>
      <c r="K3" s="129">
        <v>10</v>
      </c>
      <c r="L3" s="129">
        <v>11</v>
      </c>
      <c r="M3" s="129">
        <v>12</v>
      </c>
      <c r="N3" s="129">
        <v>13</v>
      </c>
      <c r="O3" s="129">
        <v>14</v>
      </c>
      <c r="P3" s="129">
        <v>15</v>
      </c>
      <c r="Q3" s="129">
        <v>16</v>
      </c>
      <c r="R3" s="129">
        <v>17</v>
      </c>
      <c r="S3" s="129">
        <v>18</v>
      </c>
      <c r="T3" s="129">
        <v>19</v>
      </c>
      <c r="U3" s="129">
        <v>20</v>
      </c>
      <c r="V3" s="129">
        <v>21</v>
      </c>
      <c r="W3" s="129">
        <v>22</v>
      </c>
      <c r="X3" s="129">
        <v>23</v>
      </c>
      <c r="Y3" s="129">
        <v>24</v>
      </c>
      <c r="Z3" s="129">
        <v>25</v>
      </c>
      <c r="AA3" s="129">
        <v>26</v>
      </c>
      <c r="AB3" s="129">
        <v>27</v>
      </c>
      <c r="AC3" s="129">
        <v>28</v>
      </c>
      <c r="AD3" s="129">
        <v>29</v>
      </c>
      <c r="AE3" s="129">
        <v>30</v>
      </c>
      <c r="AF3" s="129">
        <v>31</v>
      </c>
      <c r="AG3" s="105" t="s">
        <v>3</v>
      </c>
      <c r="AH3" s="105" t="s">
        <v>4</v>
      </c>
    </row>
    <row r="4" spans="1:34" x14ac:dyDescent="0.25">
      <c r="A4" s="100">
        <v>36526</v>
      </c>
      <c r="B4" s="9">
        <v>1873.77</v>
      </c>
      <c r="C4" s="9">
        <v>1873.77</v>
      </c>
      <c r="D4" s="9">
        <v>1873.77</v>
      </c>
      <c r="E4" s="9">
        <v>1874.3500000000001</v>
      </c>
      <c r="F4" s="9">
        <v>1895.97</v>
      </c>
      <c r="G4" s="9">
        <v>1912.69</v>
      </c>
      <c r="H4" s="9">
        <v>1911.33</v>
      </c>
      <c r="I4" s="9">
        <v>1900.14</v>
      </c>
      <c r="J4" s="9">
        <v>1900.14</v>
      </c>
      <c r="K4" s="9">
        <v>1900.14</v>
      </c>
      <c r="L4" s="9">
        <v>1900.14</v>
      </c>
      <c r="M4" s="9">
        <v>1902.25</v>
      </c>
      <c r="N4" s="9">
        <v>1904.54</v>
      </c>
      <c r="O4" s="9">
        <v>1917.38</v>
      </c>
      <c r="P4" s="9">
        <v>1920.83</v>
      </c>
      <c r="Q4" s="9">
        <v>1920.83</v>
      </c>
      <c r="R4" s="9">
        <v>1920.83</v>
      </c>
      <c r="S4" s="9">
        <v>1919.21</v>
      </c>
      <c r="T4" s="9">
        <v>1928.51</v>
      </c>
      <c r="U4" s="9">
        <v>1945.17</v>
      </c>
      <c r="V4" s="9">
        <v>1938.8400000000001</v>
      </c>
      <c r="W4" s="9">
        <v>1931.97</v>
      </c>
      <c r="X4" s="9">
        <v>1931.97</v>
      </c>
      <c r="Y4" s="9">
        <v>1931.97</v>
      </c>
      <c r="Z4" s="9">
        <v>1943.88</v>
      </c>
      <c r="AA4" s="9">
        <v>1939.63</v>
      </c>
      <c r="AB4" s="9">
        <v>1958.17</v>
      </c>
      <c r="AC4" s="9">
        <v>1976.14</v>
      </c>
      <c r="AD4" s="9">
        <v>1976.72</v>
      </c>
      <c r="AE4" s="9">
        <v>1976.72</v>
      </c>
      <c r="AF4" s="9">
        <v>1976.72</v>
      </c>
      <c r="AG4" s="17">
        <f>AVERAGE(B4:Z4)</f>
        <v>1910.9756000000002</v>
      </c>
      <c r="AH4" s="17">
        <f>AVERAGE(B4:AF4)</f>
        <v>1921.8867741935485</v>
      </c>
    </row>
    <row r="5" spans="1:34" x14ac:dyDescent="0.25">
      <c r="A5" s="100">
        <v>36557</v>
      </c>
      <c r="B5" s="9">
        <v>1973.3600000000001</v>
      </c>
      <c r="C5" s="9">
        <v>1970.6100000000001</v>
      </c>
      <c r="D5" s="9">
        <v>1965.6100000000001</v>
      </c>
      <c r="E5" s="9">
        <v>1947.55</v>
      </c>
      <c r="F5" s="9">
        <v>1948.6000000000001</v>
      </c>
      <c r="G5" s="9">
        <v>1948.6000000000001</v>
      </c>
      <c r="H5" s="9">
        <v>1948.6000000000001</v>
      </c>
      <c r="I5" s="9">
        <v>1950.5900000000001</v>
      </c>
      <c r="J5" s="9">
        <v>1949.54</v>
      </c>
      <c r="K5" s="9">
        <v>1946.51</v>
      </c>
      <c r="L5" s="9">
        <v>1952.29</v>
      </c>
      <c r="M5" s="9">
        <v>1948.16</v>
      </c>
      <c r="N5" s="9">
        <v>1948.16</v>
      </c>
      <c r="O5" s="9">
        <v>1948.16</v>
      </c>
      <c r="P5" s="9">
        <v>1950.77</v>
      </c>
      <c r="Q5" s="9">
        <v>1949.6100000000001</v>
      </c>
      <c r="R5" s="9">
        <v>1946.79</v>
      </c>
      <c r="S5" s="9">
        <v>1945.31</v>
      </c>
      <c r="T5" s="9">
        <v>1947.41</v>
      </c>
      <c r="U5" s="9">
        <v>1947.41</v>
      </c>
      <c r="V5" s="9">
        <v>1947.41</v>
      </c>
      <c r="W5" s="9">
        <v>1943.83</v>
      </c>
      <c r="X5" s="9">
        <v>1941.54</v>
      </c>
      <c r="Y5" s="9">
        <v>1944.18</v>
      </c>
      <c r="Z5" s="9">
        <v>1947.72</v>
      </c>
      <c r="AA5" s="9">
        <v>1947.28</v>
      </c>
      <c r="AB5" s="9">
        <v>1947.28</v>
      </c>
      <c r="AC5" s="9">
        <v>1947.28</v>
      </c>
      <c r="AD5" s="9">
        <v>1946.17</v>
      </c>
      <c r="AE5" s="9"/>
      <c r="AF5" s="9"/>
      <c r="AG5" s="17">
        <f t="shared" ref="AG5:AG68" si="0">AVERAGE(B5:Z5)</f>
        <v>1950.3328000000006</v>
      </c>
      <c r="AH5" s="17">
        <f t="shared" ref="AH5:AH68" si="1">AVERAGE(B5:AF5)</f>
        <v>1949.8734482758623</v>
      </c>
    </row>
    <row r="6" spans="1:34" x14ac:dyDescent="0.25">
      <c r="A6" s="100">
        <v>36586</v>
      </c>
      <c r="B6" s="9">
        <v>1948.05</v>
      </c>
      <c r="C6" s="9">
        <v>1950.88</v>
      </c>
      <c r="D6" s="9">
        <v>1956.8</v>
      </c>
      <c r="E6" s="9">
        <v>1961.16</v>
      </c>
      <c r="F6" s="9">
        <v>1961.16</v>
      </c>
      <c r="G6" s="9">
        <v>1961.16</v>
      </c>
      <c r="H6" s="9">
        <v>1965.63</v>
      </c>
      <c r="I6" s="9">
        <v>1964.26</v>
      </c>
      <c r="J6" s="9">
        <v>1960.47</v>
      </c>
      <c r="K6" s="9">
        <v>1959.77</v>
      </c>
      <c r="L6" s="9">
        <v>1958.48</v>
      </c>
      <c r="M6" s="9">
        <v>1958.48</v>
      </c>
      <c r="N6" s="9">
        <v>1958.48</v>
      </c>
      <c r="O6" s="9">
        <v>1957.5</v>
      </c>
      <c r="P6" s="9">
        <v>1955.75</v>
      </c>
      <c r="Q6" s="9">
        <v>1954.26</v>
      </c>
      <c r="R6" s="9">
        <v>1950.01</v>
      </c>
      <c r="S6" s="9">
        <v>1952.98</v>
      </c>
      <c r="T6" s="9">
        <v>1952.98</v>
      </c>
      <c r="U6" s="9">
        <v>1952.98</v>
      </c>
      <c r="V6" s="9">
        <v>1952.98</v>
      </c>
      <c r="W6" s="9">
        <v>1956.98</v>
      </c>
      <c r="X6" s="9">
        <v>1959.8400000000001</v>
      </c>
      <c r="Y6" s="9">
        <v>1954.57</v>
      </c>
      <c r="Z6" s="9">
        <v>1954.83</v>
      </c>
      <c r="AA6" s="9">
        <v>1954.83</v>
      </c>
      <c r="AB6" s="9">
        <v>1954.83</v>
      </c>
      <c r="AC6" s="9">
        <v>1958.93</v>
      </c>
      <c r="AD6" s="9">
        <v>1955.14</v>
      </c>
      <c r="AE6" s="9">
        <v>1949.75</v>
      </c>
      <c r="AF6" s="9">
        <v>1951.56</v>
      </c>
      <c r="AG6" s="17">
        <f t="shared" si="0"/>
        <v>1956.8176000000003</v>
      </c>
      <c r="AH6" s="17">
        <f t="shared" si="1"/>
        <v>1956.3058064516133</v>
      </c>
    </row>
    <row r="7" spans="1:34" x14ac:dyDescent="0.25">
      <c r="A7" s="100">
        <v>36617</v>
      </c>
      <c r="B7" s="9">
        <v>1958.1200000000001</v>
      </c>
      <c r="C7" s="9">
        <v>1958.1200000000001</v>
      </c>
      <c r="D7" s="9">
        <v>1958.1200000000001</v>
      </c>
      <c r="E7" s="9">
        <v>1963.22</v>
      </c>
      <c r="F7" s="9">
        <v>1964.1000000000001</v>
      </c>
      <c r="G7" s="9">
        <v>1968.92</v>
      </c>
      <c r="H7" s="9">
        <v>1986.96</v>
      </c>
      <c r="I7" s="9">
        <v>1996.24</v>
      </c>
      <c r="J7" s="9">
        <v>1996.24</v>
      </c>
      <c r="K7" s="9">
        <v>1996.24</v>
      </c>
      <c r="L7" s="9">
        <v>1998.25</v>
      </c>
      <c r="M7" s="9">
        <v>1986.75</v>
      </c>
      <c r="N7" s="9">
        <v>1987.38</v>
      </c>
      <c r="O7" s="9">
        <v>1987.3600000000001</v>
      </c>
      <c r="P7" s="9">
        <v>1987.39</v>
      </c>
      <c r="Q7" s="9">
        <v>1987.39</v>
      </c>
      <c r="R7" s="9">
        <v>1987.39</v>
      </c>
      <c r="S7" s="9">
        <v>1996.29</v>
      </c>
      <c r="T7" s="9">
        <v>2003.02</v>
      </c>
      <c r="U7" s="9">
        <v>1996.07</v>
      </c>
      <c r="V7" s="9">
        <v>1996.07</v>
      </c>
      <c r="W7" s="9">
        <v>1996.07</v>
      </c>
      <c r="X7" s="9">
        <v>1996.07</v>
      </c>
      <c r="Y7" s="9">
        <v>1996.07</v>
      </c>
      <c r="Z7" s="9">
        <v>1991.17</v>
      </c>
      <c r="AA7" s="9">
        <v>1988.65</v>
      </c>
      <c r="AB7" s="9">
        <v>1998.95</v>
      </c>
      <c r="AC7" s="9">
        <v>2002.95</v>
      </c>
      <c r="AD7" s="9">
        <v>2004.47</v>
      </c>
      <c r="AE7" s="9">
        <v>2004.47</v>
      </c>
      <c r="AF7" s="9"/>
      <c r="AG7" s="17">
        <f t="shared" si="0"/>
        <v>1985.5608</v>
      </c>
      <c r="AH7" s="17">
        <f t="shared" si="1"/>
        <v>1987.9503333333332</v>
      </c>
    </row>
    <row r="8" spans="1:34" x14ac:dyDescent="0.25">
      <c r="A8" s="100">
        <v>36647</v>
      </c>
      <c r="B8" s="9">
        <v>2004.47</v>
      </c>
      <c r="C8" s="9">
        <v>2004.47</v>
      </c>
      <c r="D8" s="9">
        <v>2001.6200000000001</v>
      </c>
      <c r="E8" s="9">
        <v>2015.92</v>
      </c>
      <c r="F8" s="9">
        <v>2027.26</v>
      </c>
      <c r="G8" s="9">
        <v>2033.17</v>
      </c>
      <c r="H8" s="9">
        <v>2033.17</v>
      </c>
      <c r="I8" s="9">
        <v>2033.17</v>
      </c>
      <c r="J8" s="9">
        <v>2044.5900000000001</v>
      </c>
      <c r="K8" s="9">
        <v>2031.8600000000001</v>
      </c>
      <c r="L8" s="9">
        <v>2021.68</v>
      </c>
      <c r="M8" s="9">
        <v>2031.96</v>
      </c>
      <c r="N8" s="9">
        <v>2039.29</v>
      </c>
      <c r="O8" s="9">
        <v>2039.29</v>
      </c>
      <c r="P8" s="9">
        <v>2039.29</v>
      </c>
      <c r="Q8" s="9">
        <v>2035.54</v>
      </c>
      <c r="R8" s="9">
        <v>2037.1000000000001</v>
      </c>
      <c r="S8" s="9">
        <v>2047.79</v>
      </c>
      <c r="T8" s="9">
        <v>2055.35</v>
      </c>
      <c r="U8" s="9">
        <v>2076.85</v>
      </c>
      <c r="V8" s="9">
        <v>2076.85</v>
      </c>
      <c r="W8" s="9">
        <v>2076.85</v>
      </c>
      <c r="X8" s="9">
        <v>2094.73</v>
      </c>
      <c r="Y8" s="9">
        <v>2111.94</v>
      </c>
      <c r="Z8" s="9">
        <v>2142.14</v>
      </c>
      <c r="AA8" s="9">
        <v>2113.2800000000002</v>
      </c>
      <c r="AB8" s="9">
        <v>2096.52</v>
      </c>
      <c r="AC8" s="9">
        <v>2096.52</v>
      </c>
      <c r="AD8" s="9">
        <v>2096.52</v>
      </c>
      <c r="AE8" s="9">
        <v>2077.2800000000002</v>
      </c>
      <c r="AF8" s="9">
        <v>2084.92</v>
      </c>
      <c r="AG8" s="17">
        <f t="shared" si="0"/>
        <v>2046.2540000000001</v>
      </c>
      <c r="AH8" s="17">
        <f t="shared" si="1"/>
        <v>2055.5287096774191</v>
      </c>
    </row>
    <row r="9" spans="1:34" x14ac:dyDescent="0.25">
      <c r="A9" s="100">
        <v>36678</v>
      </c>
      <c r="B9" s="9">
        <v>2096.96</v>
      </c>
      <c r="C9" s="9">
        <v>2095.1</v>
      </c>
      <c r="D9" s="9">
        <v>2118.5700000000002</v>
      </c>
      <c r="E9" s="9">
        <v>2118.5700000000002</v>
      </c>
      <c r="F9" s="9">
        <v>2118.5700000000002</v>
      </c>
      <c r="G9" s="9">
        <v>2118.5700000000002</v>
      </c>
      <c r="H9" s="9">
        <v>2121.73</v>
      </c>
      <c r="I9" s="9">
        <v>2127.0300000000002</v>
      </c>
      <c r="J9" s="9">
        <v>2125.3000000000002</v>
      </c>
      <c r="K9" s="9">
        <v>2115.86</v>
      </c>
      <c r="L9" s="9">
        <v>2115.86</v>
      </c>
      <c r="M9" s="9">
        <v>2115.86</v>
      </c>
      <c r="N9" s="9">
        <v>2106.9700000000003</v>
      </c>
      <c r="O9" s="9">
        <v>2122.2400000000002</v>
      </c>
      <c r="P9" s="9">
        <v>2111.09</v>
      </c>
      <c r="Q9" s="9">
        <v>2110.5700000000002</v>
      </c>
      <c r="R9" s="9">
        <v>2114.8000000000002</v>
      </c>
      <c r="S9" s="9">
        <v>2114.8000000000002</v>
      </c>
      <c r="T9" s="9">
        <v>2114.8000000000002</v>
      </c>
      <c r="U9" s="9">
        <v>2115.15</v>
      </c>
      <c r="V9" s="9">
        <v>2123.58</v>
      </c>
      <c r="W9" s="9">
        <v>2134.34</v>
      </c>
      <c r="X9" s="9">
        <v>2129.13</v>
      </c>
      <c r="Y9" s="9">
        <v>2123.9900000000002</v>
      </c>
      <c r="Z9" s="9">
        <v>2123.9900000000002</v>
      </c>
      <c r="AA9" s="9">
        <v>2123.9900000000002</v>
      </c>
      <c r="AB9" s="9">
        <v>2123.9900000000002</v>
      </c>
      <c r="AC9" s="9">
        <v>2135.65</v>
      </c>
      <c r="AD9" s="9">
        <v>2136.2200000000003</v>
      </c>
      <c r="AE9" s="9">
        <v>2139.11</v>
      </c>
      <c r="AF9" s="9"/>
      <c r="AG9" s="17">
        <f t="shared" si="0"/>
        <v>2117.3372000000004</v>
      </c>
      <c r="AH9" s="17">
        <f t="shared" si="1"/>
        <v>2119.746333333334</v>
      </c>
    </row>
    <row r="10" spans="1:34" x14ac:dyDescent="0.25">
      <c r="A10" s="100">
        <v>36708</v>
      </c>
      <c r="B10" s="9">
        <v>2150.7600000000002</v>
      </c>
      <c r="C10" s="9">
        <v>2150.7600000000002</v>
      </c>
      <c r="D10" s="9">
        <v>2150.7600000000002</v>
      </c>
      <c r="E10" s="9">
        <v>2150.7600000000002</v>
      </c>
      <c r="F10" s="9">
        <v>2151.0500000000002</v>
      </c>
      <c r="G10" s="9">
        <v>2163.44</v>
      </c>
      <c r="H10" s="9">
        <v>2168.65</v>
      </c>
      <c r="I10" s="9">
        <v>2165.5100000000002</v>
      </c>
      <c r="J10" s="9">
        <v>2165.5100000000002</v>
      </c>
      <c r="K10" s="9">
        <v>2165.5100000000002</v>
      </c>
      <c r="L10" s="9">
        <v>2171.63</v>
      </c>
      <c r="M10" s="9">
        <v>2182.56</v>
      </c>
      <c r="N10" s="9">
        <v>2172.16</v>
      </c>
      <c r="O10" s="9">
        <v>2166.2200000000003</v>
      </c>
      <c r="P10" s="9">
        <v>2156.3200000000002</v>
      </c>
      <c r="Q10" s="9">
        <v>2156.3200000000002</v>
      </c>
      <c r="R10" s="9">
        <v>2156.3200000000002</v>
      </c>
      <c r="S10" s="9">
        <v>2144.0100000000002</v>
      </c>
      <c r="T10" s="9">
        <v>2151.56</v>
      </c>
      <c r="U10" s="9">
        <v>2155.81</v>
      </c>
      <c r="V10" s="9">
        <v>2155.81</v>
      </c>
      <c r="W10" s="9">
        <v>2152.3000000000002</v>
      </c>
      <c r="X10" s="9">
        <v>2152.3000000000002</v>
      </c>
      <c r="Y10" s="9">
        <v>2152.3000000000002</v>
      </c>
      <c r="Z10" s="9">
        <v>2147.65</v>
      </c>
      <c r="AA10" s="9">
        <v>2153.91</v>
      </c>
      <c r="AB10" s="9">
        <v>2165.37</v>
      </c>
      <c r="AC10" s="9">
        <v>2173.7800000000002</v>
      </c>
      <c r="AD10" s="9">
        <v>2172.79</v>
      </c>
      <c r="AE10" s="9">
        <v>2172.79</v>
      </c>
      <c r="AF10" s="9">
        <v>2172.79</v>
      </c>
      <c r="AG10" s="17">
        <f t="shared" si="0"/>
        <v>2158.2392000000009</v>
      </c>
      <c r="AH10" s="17">
        <f t="shared" si="1"/>
        <v>2160.239032258065</v>
      </c>
    </row>
    <row r="11" spans="1:34" x14ac:dyDescent="0.25">
      <c r="A11" s="100">
        <v>36739</v>
      </c>
      <c r="B11" s="9">
        <v>2174.5500000000002</v>
      </c>
      <c r="C11" s="9">
        <v>2175.02</v>
      </c>
      <c r="D11" s="9">
        <v>2173.62</v>
      </c>
      <c r="E11" s="9">
        <v>2177.67</v>
      </c>
      <c r="F11" s="9">
        <v>2180.64</v>
      </c>
      <c r="G11" s="9">
        <v>2180.64</v>
      </c>
      <c r="H11" s="9">
        <v>2180.64</v>
      </c>
      <c r="I11" s="9">
        <v>2180.64</v>
      </c>
      <c r="J11" s="9">
        <v>2176.52</v>
      </c>
      <c r="K11" s="9">
        <v>2176.17</v>
      </c>
      <c r="L11" s="9">
        <v>2179.6</v>
      </c>
      <c r="M11" s="9">
        <v>2180.89</v>
      </c>
      <c r="N11" s="9">
        <v>2180.89</v>
      </c>
      <c r="O11" s="9">
        <v>2180.89</v>
      </c>
      <c r="P11" s="9">
        <v>2180.9900000000002</v>
      </c>
      <c r="Q11" s="9">
        <v>2185.4500000000003</v>
      </c>
      <c r="R11" s="9">
        <v>2185.46</v>
      </c>
      <c r="S11" s="9">
        <v>2185.75</v>
      </c>
      <c r="T11" s="9">
        <v>2183.0100000000002</v>
      </c>
      <c r="U11" s="9">
        <v>2183.0100000000002</v>
      </c>
      <c r="V11" s="9">
        <v>2183.0100000000002</v>
      </c>
      <c r="W11" s="9">
        <v>2183.0100000000002</v>
      </c>
      <c r="X11" s="9">
        <v>2187.83</v>
      </c>
      <c r="Y11" s="9">
        <v>2196.7200000000003</v>
      </c>
      <c r="Z11" s="9">
        <v>2205.6</v>
      </c>
      <c r="AA11" s="9">
        <v>2208.8200000000002</v>
      </c>
      <c r="AB11" s="9">
        <v>2208.8200000000002</v>
      </c>
      <c r="AC11" s="9">
        <v>2208.8200000000002</v>
      </c>
      <c r="AD11" s="9">
        <v>2208.17</v>
      </c>
      <c r="AE11" s="9">
        <v>2204.2200000000003</v>
      </c>
      <c r="AF11" s="9">
        <v>2208.21</v>
      </c>
      <c r="AG11" s="17">
        <f t="shared" si="0"/>
        <v>2182.3288000000002</v>
      </c>
      <c r="AH11" s="17">
        <f t="shared" si="1"/>
        <v>2187.2670967741938</v>
      </c>
    </row>
    <row r="12" spans="1:34" x14ac:dyDescent="0.25">
      <c r="A12" s="100">
        <v>36770</v>
      </c>
      <c r="B12" s="9">
        <v>2212.9700000000003</v>
      </c>
      <c r="C12" s="9">
        <v>2214</v>
      </c>
      <c r="D12" s="9">
        <v>2214</v>
      </c>
      <c r="E12" s="9">
        <v>2214</v>
      </c>
      <c r="F12" s="9">
        <v>2210.3200000000002</v>
      </c>
      <c r="G12" s="9">
        <v>2211.13</v>
      </c>
      <c r="H12" s="9">
        <v>2211.11</v>
      </c>
      <c r="I12" s="9">
        <v>2209.1799999999998</v>
      </c>
      <c r="J12" s="9">
        <v>2204.85</v>
      </c>
      <c r="K12" s="9">
        <v>2204.85</v>
      </c>
      <c r="L12" s="9">
        <v>2204.85</v>
      </c>
      <c r="M12" s="9">
        <v>2206.39</v>
      </c>
      <c r="N12" s="9">
        <v>2206.9299999999998</v>
      </c>
      <c r="O12" s="9">
        <v>2208.64</v>
      </c>
      <c r="P12" s="9">
        <v>2212.73</v>
      </c>
      <c r="Q12" s="9">
        <v>2210.34</v>
      </c>
      <c r="R12" s="9">
        <v>2210.34</v>
      </c>
      <c r="S12" s="9">
        <v>2210.34</v>
      </c>
      <c r="T12" s="9">
        <v>2211.36</v>
      </c>
      <c r="U12" s="9">
        <v>2210.81</v>
      </c>
      <c r="V12" s="9">
        <v>2212.9299999999998</v>
      </c>
      <c r="W12" s="9">
        <v>2223.46</v>
      </c>
      <c r="X12" s="9">
        <v>2232.2400000000002</v>
      </c>
      <c r="Y12" s="9">
        <v>2232.2400000000002</v>
      </c>
      <c r="Z12" s="9">
        <v>2232.2400000000002</v>
      </c>
      <c r="AA12" s="9">
        <v>2228.0500000000002</v>
      </c>
      <c r="AB12" s="9">
        <v>2222.67</v>
      </c>
      <c r="AC12" s="9">
        <v>2216.9299999999998</v>
      </c>
      <c r="AD12" s="9">
        <v>2211.94</v>
      </c>
      <c r="AE12" s="9">
        <v>2212.2600000000002</v>
      </c>
      <c r="AF12" s="9"/>
      <c r="AG12" s="17">
        <f t="shared" si="0"/>
        <v>2213.2899999999991</v>
      </c>
      <c r="AH12" s="17">
        <f t="shared" si="1"/>
        <v>2214.1366666666659</v>
      </c>
    </row>
    <row r="13" spans="1:34" x14ac:dyDescent="0.25">
      <c r="A13" s="100">
        <v>36800</v>
      </c>
      <c r="B13" s="9">
        <v>2212.2600000000002</v>
      </c>
      <c r="C13" s="9">
        <v>2212.2600000000002</v>
      </c>
      <c r="D13" s="9">
        <v>2210.4</v>
      </c>
      <c r="E13" s="9">
        <v>2201.5100000000002</v>
      </c>
      <c r="F13" s="9">
        <v>2194.98</v>
      </c>
      <c r="G13" s="9">
        <v>2185.06</v>
      </c>
      <c r="H13" s="9">
        <v>2187.38</v>
      </c>
      <c r="I13" s="9">
        <v>2187.38</v>
      </c>
      <c r="J13" s="9">
        <v>2187.38</v>
      </c>
      <c r="K13" s="9">
        <v>2184.2600000000002</v>
      </c>
      <c r="L13" s="9">
        <v>2182.17</v>
      </c>
      <c r="M13" s="9">
        <v>2175.9700000000003</v>
      </c>
      <c r="N13" s="9">
        <v>2175.96</v>
      </c>
      <c r="O13" s="9">
        <v>2180.69</v>
      </c>
      <c r="P13" s="9">
        <v>2180.69</v>
      </c>
      <c r="Q13" s="9">
        <v>2180.69</v>
      </c>
      <c r="R13" s="9">
        <v>2180.69</v>
      </c>
      <c r="S13" s="9">
        <v>2178.13</v>
      </c>
      <c r="T13" s="9">
        <v>2162.86</v>
      </c>
      <c r="U13" s="9">
        <v>2152.31</v>
      </c>
      <c r="V13" s="9">
        <v>2159.79</v>
      </c>
      <c r="W13" s="9">
        <v>2159.79</v>
      </c>
      <c r="X13" s="9">
        <v>2159.79</v>
      </c>
      <c r="Y13" s="9">
        <v>2157.84</v>
      </c>
      <c r="Z13" s="9">
        <v>2153.1799999999998</v>
      </c>
      <c r="AA13" s="9">
        <v>2170.3200000000002</v>
      </c>
      <c r="AB13" s="9">
        <v>2167.2600000000002</v>
      </c>
      <c r="AC13" s="9">
        <v>2158.14</v>
      </c>
      <c r="AD13" s="9">
        <v>2158.14</v>
      </c>
      <c r="AE13" s="9">
        <v>2158.14</v>
      </c>
      <c r="AF13" s="9">
        <v>2158.36</v>
      </c>
      <c r="AG13" s="17">
        <f t="shared" si="0"/>
        <v>2180.1368000000002</v>
      </c>
      <c r="AH13" s="17">
        <f t="shared" si="1"/>
        <v>2176.5735483870967</v>
      </c>
    </row>
    <row r="14" spans="1:34" x14ac:dyDescent="0.25">
      <c r="A14" s="100">
        <v>36831</v>
      </c>
      <c r="B14" s="9">
        <v>2147.89</v>
      </c>
      <c r="C14" s="9">
        <v>2138.9499999999998</v>
      </c>
      <c r="D14" s="9">
        <v>2136.73</v>
      </c>
      <c r="E14" s="9">
        <v>2139.21</v>
      </c>
      <c r="F14" s="9">
        <v>2139.21</v>
      </c>
      <c r="G14" s="9">
        <v>2139.21</v>
      </c>
      <c r="H14" s="9">
        <v>2139.21</v>
      </c>
      <c r="I14" s="9">
        <v>2134.08</v>
      </c>
      <c r="J14" s="9">
        <v>2124.84</v>
      </c>
      <c r="K14" s="9">
        <v>2127.5100000000002</v>
      </c>
      <c r="L14" s="9">
        <v>2126.41</v>
      </c>
      <c r="M14" s="9">
        <v>2126.41</v>
      </c>
      <c r="N14" s="9">
        <v>2126.41</v>
      </c>
      <c r="O14" s="9">
        <v>2126.41</v>
      </c>
      <c r="P14" s="9">
        <v>2125.17</v>
      </c>
      <c r="Q14" s="9">
        <v>2125.31</v>
      </c>
      <c r="R14" s="9">
        <v>2121.64</v>
      </c>
      <c r="S14" s="9">
        <v>2122.63</v>
      </c>
      <c r="T14" s="9">
        <v>2122.63</v>
      </c>
      <c r="U14" s="9">
        <v>2122.63</v>
      </c>
      <c r="V14" s="9">
        <v>2122.61</v>
      </c>
      <c r="W14" s="9">
        <v>2124.16</v>
      </c>
      <c r="X14" s="9">
        <v>2131.7600000000002</v>
      </c>
      <c r="Y14" s="9">
        <v>2141.14</v>
      </c>
      <c r="Z14" s="9">
        <v>2141.91</v>
      </c>
      <c r="AA14" s="9">
        <v>2141.91</v>
      </c>
      <c r="AB14" s="9">
        <v>2141.91</v>
      </c>
      <c r="AC14" s="9">
        <v>2158.0500000000002</v>
      </c>
      <c r="AD14" s="9">
        <v>2169.8200000000002</v>
      </c>
      <c r="AE14" s="9">
        <v>2172.84</v>
      </c>
      <c r="AF14" s="9"/>
      <c r="AG14" s="17">
        <f t="shared" si="0"/>
        <v>2130.9627999999993</v>
      </c>
      <c r="AH14" s="17">
        <f t="shared" si="1"/>
        <v>2135.2866666666664</v>
      </c>
    </row>
    <row r="15" spans="1:34" x14ac:dyDescent="0.25">
      <c r="A15" s="101">
        <v>36861</v>
      </c>
      <c r="B15" s="10">
        <v>2168.6</v>
      </c>
      <c r="C15" s="10">
        <v>2174.85</v>
      </c>
      <c r="D15" s="10">
        <v>2174.85</v>
      </c>
      <c r="E15" s="10">
        <v>2174.85</v>
      </c>
      <c r="F15" s="10">
        <v>2180.3000000000002</v>
      </c>
      <c r="G15" s="10">
        <v>2184.1799999999998</v>
      </c>
      <c r="H15" s="10">
        <v>2174.29</v>
      </c>
      <c r="I15" s="10">
        <v>2176.33</v>
      </c>
      <c r="J15" s="10">
        <v>2176.33</v>
      </c>
      <c r="K15" s="10">
        <v>2176.33</v>
      </c>
      <c r="L15" s="10">
        <v>2176.33</v>
      </c>
      <c r="M15" s="10">
        <v>2175.5700000000002</v>
      </c>
      <c r="N15" s="10">
        <v>2183.08</v>
      </c>
      <c r="O15" s="10">
        <v>2186.87</v>
      </c>
      <c r="P15" s="10">
        <v>2184.7600000000002</v>
      </c>
      <c r="Q15" s="10">
        <v>2175.91</v>
      </c>
      <c r="R15" s="10">
        <v>2175.91</v>
      </c>
      <c r="S15" s="10">
        <v>2175.91</v>
      </c>
      <c r="T15" s="10">
        <v>2179.13</v>
      </c>
      <c r="U15" s="10">
        <v>2187.17</v>
      </c>
      <c r="V15" s="10">
        <v>2185.0500000000002</v>
      </c>
      <c r="W15" s="10">
        <v>2187.02</v>
      </c>
      <c r="X15" s="10">
        <v>2193.5700000000002</v>
      </c>
      <c r="Y15" s="10">
        <v>2193.5700000000002</v>
      </c>
      <c r="Z15" s="10">
        <v>2193.5700000000002</v>
      </c>
      <c r="AA15" s="10">
        <v>2193.5700000000002</v>
      </c>
      <c r="AB15" s="10">
        <v>2196.7600000000002</v>
      </c>
      <c r="AC15" s="10">
        <v>2215.35</v>
      </c>
      <c r="AD15" s="10">
        <v>2229.1799999999998</v>
      </c>
      <c r="AE15" s="10">
        <v>2229.1799999999998</v>
      </c>
      <c r="AF15" s="10">
        <v>2229.1799999999998</v>
      </c>
      <c r="AG15" s="16">
        <f t="shared" si="0"/>
        <v>2180.5732000000003</v>
      </c>
      <c r="AH15" s="16">
        <f t="shared" si="1"/>
        <v>2187.3403225806451</v>
      </c>
    </row>
    <row r="16" spans="1:34" x14ac:dyDescent="0.25">
      <c r="A16" s="100">
        <v>36892</v>
      </c>
      <c r="B16" s="9">
        <v>2229.1799999999998</v>
      </c>
      <c r="C16" s="9">
        <v>2229.1799999999998</v>
      </c>
      <c r="D16" s="9">
        <v>2219.6</v>
      </c>
      <c r="E16" s="9">
        <v>2224.38</v>
      </c>
      <c r="F16" s="9">
        <v>2239.89</v>
      </c>
      <c r="G16" s="9">
        <v>2243.16</v>
      </c>
      <c r="H16" s="9">
        <v>2243.16</v>
      </c>
      <c r="I16" s="9">
        <v>2243.16</v>
      </c>
      <c r="J16" s="9">
        <v>2243.16</v>
      </c>
      <c r="K16" s="9">
        <v>2235.4299999999998</v>
      </c>
      <c r="L16" s="9">
        <v>2230.14</v>
      </c>
      <c r="M16" s="9">
        <v>2246.58</v>
      </c>
      <c r="N16" s="9">
        <v>2251.75</v>
      </c>
      <c r="O16" s="9">
        <v>2251.75</v>
      </c>
      <c r="P16" s="9">
        <v>2251.75</v>
      </c>
      <c r="Q16" s="9">
        <v>2248.61</v>
      </c>
      <c r="R16" s="9">
        <v>2245.89</v>
      </c>
      <c r="S16" s="9">
        <v>2236.46</v>
      </c>
      <c r="T16" s="9">
        <v>2246.7400000000002</v>
      </c>
      <c r="U16" s="9">
        <v>2244.59</v>
      </c>
      <c r="V16" s="9">
        <v>2244.59</v>
      </c>
      <c r="W16" s="9">
        <v>2244.59</v>
      </c>
      <c r="X16" s="9">
        <v>2240.02</v>
      </c>
      <c r="Y16" s="9">
        <v>2255.8200000000002</v>
      </c>
      <c r="Z16" s="9">
        <v>2254.35</v>
      </c>
      <c r="AA16" s="9">
        <v>2250.0300000000002</v>
      </c>
      <c r="AB16" s="9">
        <v>2245.46</v>
      </c>
      <c r="AC16" s="9">
        <v>2245.46</v>
      </c>
      <c r="AD16" s="9">
        <v>2245.46</v>
      </c>
      <c r="AE16" s="9">
        <v>2240.56</v>
      </c>
      <c r="AF16" s="9">
        <v>2240.8000000000002</v>
      </c>
      <c r="AG16" s="17">
        <f t="shared" si="0"/>
        <v>2241.7571999999996</v>
      </c>
      <c r="AH16" s="17">
        <f t="shared" si="1"/>
        <v>2242.3129032258057</v>
      </c>
    </row>
    <row r="17" spans="1:34" x14ac:dyDescent="0.25">
      <c r="A17" s="100">
        <v>36923</v>
      </c>
      <c r="B17" s="9">
        <v>2242.08</v>
      </c>
      <c r="C17" s="9">
        <v>2240.04</v>
      </c>
      <c r="D17" s="9">
        <v>2242.2000000000003</v>
      </c>
      <c r="E17" s="9">
        <v>2242.2000000000003</v>
      </c>
      <c r="F17" s="9">
        <v>2242.2000000000003</v>
      </c>
      <c r="G17" s="9">
        <v>2238.35</v>
      </c>
      <c r="H17" s="9">
        <v>2235.0300000000002</v>
      </c>
      <c r="I17" s="9">
        <v>2238.09</v>
      </c>
      <c r="J17" s="9">
        <v>2242.6799999999998</v>
      </c>
      <c r="K17" s="9">
        <v>2237.58</v>
      </c>
      <c r="L17" s="9">
        <v>2237.58</v>
      </c>
      <c r="M17" s="9">
        <v>2237.58</v>
      </c>
      <c r="N17" s="9">
        <v>2229.59</v>
      </c>
      <c r="O17" s="9">
        <v>2237.37</v>
      </c>
      <c r="P17" s="9">
        <v>2239.0300000000002</v>
      </c>
      <c r="Q17" s="9">
        <v>2238.61</v>
      </c>
      <c r="R17" s="9">
        <v>2238.5100000000002</v>
      </c>
      <c r="S17" s="9">
        <v>2238.5100000000002</v>
      </c>
      <c r="T17" s="9">
        <v>2238.5100000000002</v>
      </c>
      <c r="U17" s="9">
        <v>2245.16</v>
      </c>
      <c r="V17" s="9">
        <v>2247.09</v>
      </c>
      <c r="W17" s="9">
        <v>2252.65</v>
      </c>
      <c r="X17" s="9">
        <v>2252.86</v>
      </c>
      <c r="Y17" s="9">
        <v>2257.7000000000003</v>
      </c>
      <c r="Z17" s="9">
        <v>2257.7000000000003</v>
      </c>
      <c r="AA17" s="9">
        <v>2257.7000000000003</v>
      </c>
      <c r="AB17" s="9">
        <v>2256.42</v>
      </c>
      <c r="AC17" s="9">
        <v>2257.4499999999998</v>
      </c>
      <c r="AD17" s="9"/>
      <c r="AE17" s="9"/>
      <c r="AF17" s="9"/>
      <c r="AG17" s="17">
        <f t="shared" si="0"/>
        <v>2241.9560000000001</v>
      </c>
      <c r="AH17" s="17">
        <f t="shared" si="1"/>
        <v>2243.588214285714</v>
      </c>
    </row>
    <row r="18" spans="1:34" x14ac:dyDescent="0.25">
      <c r="A18" s="100">
        <v>36951</v>
      </c>
      <c r="B18" s="9">
        <v>2259.64</v>
      </c>
      <c r="C18" s="9">
        <v>2265.44</v>
      </c>
      <c r="D18" s="9">
        <v>2264.09</v>
      </c>
      <c r="E18" s="9">
        <v>2264.09</v>
      </c>
      <c r="F18" s="9">
        <v>2264.09</v>
      </c>
      <c r="G18" s="9">
        <v>2259.0700000000002</v>
      </c>
      <c r="H18" s="9">
        <v>2260.33</v>
      </c>
      <c r="I18" s="9">
        <v>2262.06</v>
      </c>
      <c r="J18" s="9">
        <v>2262.5500000000002</v>
      </c>
      <c r="K18" s="9">
        <v>2264.0100000000002</v>
      </c>
      <c r="L18" s="9">
        <v>2264.0100000000002</v>
      </c>
      <c r="M18" s="9">
        <v>2264.0100000000002</v>
      </c>
      <c r="N18" s="9">
        <v>2275.98</v>
      </c>
      <c r="O18" s="9">
        <v>2275.92</v>
      </c>
      <c r="P18" s="9">
        <v>2282.0100000000002</v>
      </c>
      <c r="Q18" s="9">
        <v>2281.02</v>
      </c>
      <c r="R18" s="9">
        <v>2282.96</v>
      </c>
      <c r="S18" s="9">
        <v>2282.96</v>
      </c>
      <c r="T18" s="9">
        <v>2282.96</v>
      </c>
      <c r="U18" s="9">
        <v>2282.96</v>
      </c>
      <c r="V18" s="9">
        <v>2282.17</v>
      </c>
      <c r="W18" s="9">
        <v>2284.04</v>
      </c>
      <c r="X18" s="9">
        <v>2290.02</v>
      </c>
      <c r="Y18" s="9">
        <v>2295.7400000000002</v>
      </c>
      <c r="Z18" s="9">
        <v>2295.7400000000002</v>
      </c>
      <c r="AA18" s="9">
        <v>2295.7400000000002</v>
      </c>
      <c r="AB18" s="9">
        <v>2293.9900000000002</v>
      </c>
      <c r="AC18" s="9">
        <v>2299.6799999999998</v>
      </c>
      <c r="AD18" s="9">
        <v>2303.86</v>
      </c>
      <c r="AE18" s="9">
        <v>2309.83</v>
      </c>
      <c r="AF18" s="9">
        <v>2310.5700000000002</v>
      </c>
      <c r="AG18" s="17">
        <f t="shared" si="0"/>
        <v>2273.9148</v>
      </c>
      <c r="AH18" s="17">
        <f t="shared" si="1"/>
        <v>2279.4045161290319</v>
      </c>
    </row>
    <row r="19" spans="1:34" x14ac:dyDescent="0.25">
      <c r="A19" s="100">
        <v>36982</v>
      </c>
      <c r="B19" s="9">
        <v>2310.5700000000002</v>
      </c>
      <c r="C19" s="9">
        <v>2310.5700000000002</v>
      </c>
      <c r="D19" s="9">
        <v>2304.19</v>
      </c>
      <c r="E19" s="9">
        <v>2308.64</v>
      </c>
      <c r="F19" s="9">
        <v>2315.81</v>
      </c>
      <c r="G19" s="9">
        <v>2317.46</v>
      </c>
      <c r="H19" s="9">
        <v>2318.58</v>
      </c>
      <c r="I19" s="9">
        <v>2318.58</v>
      </c>
      <c r="J19" s="9">
        <v>2318.58</v>
      </c>
      <c r="K19" s="9">
        <v>2315.21</v>
      </c>
      <c r="L19" s="9">
        <v>2309.84</v>
      </c>
      <c r="M19" s="9">
        <v>2314.0700000000002</v>
      </c>
      <c r="N19" s="9">
        <v>2314.0700000000002</v>
      </c>
      <c r="O19" s="9">
        <v>2314.0700000000002</v>
      </c>
      <c r="P19" s="9">
        <v>2314.0700000000002</v>
      </c>
      <c r="Q19" s="9">
        <v>2314.0700000000002</v>
      </c>
      <c r="R19" s="9">
        <v>2320.1799999999998</v>
      </c>
      <c r="S19" s="9">
        <v>2319.5700000000002</v>
      </c>
      <c r="T19" s="9">
        <v>2316.91</v>
      </c>
      <c r="U19" s="9">
        <v>2327.08</v>
      </c>
      <c r="V19" s="9">
        <v>2329.73</v>
      </c>
      <c r="W19" s="9">
        <v>2329.73</v>
      </c>
      <c r="X19" s="9">
        <v>2329.73</v>
      </c>
      <c r="Y19" s="9">
        <v>2334.38</v>
      </c>
      <c r="Z19" s="9">
        <v>2339.16</v>
      </c>
      <c r="AA19" s="9">
        <v>2345.21</v>
      </c>
      <c r="AB19" s="9">
        <v>2345.5700000000002</v>
      </c>
      <c r="AC19" s="9">
        <v>2346.73</v>
      </c>
      <c r="AD19" s="9">
        <v>2346.73</v>
      </c>
      <c r="AE19" s="9">
        <v>2346.73</v>
      </c>
      <c r="AF19" s="9"/>
      <c r="AG19" s="17">
        <f t="shared" si="0"/>
        <v>2318.5940000000001</v>
      </c>
      <c r="AH19" s="17">
        <f t="shared" si="1"/>
        <v>2323.1940000000004</v>
      </c>
    </row>
    <row r="20" spans="1:34" x14ac:dyDescent="0.25">
      <c r="A20" s="100">
        <v>37012</v>
      </c>
      <c r="B20" s="9">
        <v>2341.09</v>
      </c>
      <c r="C20" s="9">
        <v>2341.09</v>
      </c>
      <c r="D20" s="9">
        <v>2345.96</v>
      </c>
      <c r="E20" s="9">
        <v>2349.9500000000003</v>
      </c>
      <c r="F20" s="9">
        <v>2354.4700000000003</v>
      </c>
      <c r="G20" s="9">
        <v>2354.4700000000003</v>
      </c>
      <c r="H20" s="9">
        <v>2354.4700000000003</v>
      </c>
      <c r="I20" s="9">
        <v>2359.54</v>
      </c>
      <c r="J20" s="9">
        <v>2359.2200000000003</v>
      </c>
      <c r="K20" s="9">
        <v>2359.98</v>
      </c>
      <c r="L20" s="9">
        <v>2359.79</v>
      </c>
      <c r="M20" s="9">
        <v>2367.3000000000002</v>
      </c>
      <c r="N20" s="9">
        <v>2367.3000000000002</v>
      </c>
      <c r="O20" s="9">
        <v>2367.3000000000002</v>
      </c>
      <c r="P20" s="9">
        <v>2371.58</v>
      </c>
      <c r="Q20" s="9">
        <v>2376.9299999999998</v>
      </c>
      <c r="R20" s="9">
        <v>2378.21</v>
      </c>
      <c r="S20" s="9">
        <v>2378.41</v>
      </c>
      <c r="T20" s="9">
        <v>2348.88</v>
      </c>
      <c r="U20" s="9">
        <v>2348.88</v>
      </c>
      <c r="V20" s="9">
        <v>2348.88</v>
      </c>
      <c r="W20" s="9">
        <v>2314.75</v>
      </c>
      <c r="X20" s="9">
        <v>2316.7200000000003</v>
      </c>
      <c r="Y20" s="9">
        <v>2295.23</v>
      </c>
      <c r="Z20" s="9">
        <v>2310.64</v>
      </c>
      <c r="AA20" s="9">
        <v>2339.98</v>
      </c>
      <c r="AB20" s="9">
        <v>2339.98</v>
      </c>
      <c r="AC20" s="9">
        <v>2339.98</v>
      </c>
      <c r="AD20" s="9">
        <v>2339.98</v>
      </c>
      <c r="AE20" s="9">
        <v>2331.91</v>
      </c>
      <c r="AF20" s="9">
        <v>2324.98</v>
      </c>
      <c r="AG20" s="17">
        <f t="shared" si="0"/>
        <v>2350.8416000000002</v>
      </c>
      <c r="AH20" s="17">
        <f t="shared" si="1"/>
        <v>2347.9951612903228</v>
      </c>
    </row>
    <row r="21" spans="1:34" x14ac:dyDescent="0.25">
      <c r="A21" s="100">
        <v>37043</v>
      </c>
      <c r="B21" s="9">
        <v>2327.25</v>
      </c>
      <c r="C21" s="9">
        <v>2319.16</v>
      </c>
      <c r="D21" s="9">
        <v>2319.16</v>
      </c>
      <c r="E21" s="9">
        <v>2319.16</v>
      </c>
      <c r="F21" s="9">
        <v>2296.88</v>
      </c>
      <c r="G21" s="9">
        <v>2303.37</v>
      </c>
      <c r="H21" s="9">
        <v>2303.38</v>
      </c>
      <c r="I21" s="9">
        <v>2303.41</v>
      </c>
      <c r="J21" s="9">
        <v>2296.31</v>
      </c>
      <c r="K21" s="9">
        <v>2296.31</v>
      </c>
      <c r="L21" s="9">
        <v>2296.31</v>
      </c>
      <c r="M21" s="9">
        <v>2309.06</v>
      </c>
      <c r="N21" s="9">
        <v>2313.7400000000002</v>
      </c>
      <c r="O21" s="9">
        <v>2302.16</v>
      </c>
      <c r="P21" s="9">
        <v>2300.1799999999998</v>
      </c>
      <c r="Q21" s="9">
        <v>2303.13</v>
      </c>
      <c r="R21" s="9">
        <v>2303.13</v>
      </c>
      <c r="S21" s="9">
        <v>2303.13</v>
      </c>
      <c r="T21" s="9">
        <v>2303.13</v>
      </c>
      <c r="U21" s="9">
        <v>2307.7800000000002</v>
      </c>
      <c r="V21" s="9">
        <v>2305.35</v>
      </c>
      <c r="W21" s="9">
        <v>2300.46</v>
      </c>
      <c r="X21" s="9">
        <v>2298.88</v>
      </c>
      <c r="Y21" s="9">
        <v>2298.88</v>
      </c>
      <c r="Z21" s="9">
        <v>2298.88</v>
      </c>
      <c r="AA21" s="9">
        <v>2298.88</v>
      </c>
      <c r="AB21" s="9">
        <v>2304.6799999999998</v>
      </c>
      <c r="AC21" s="9">
        <v>2307.0300000000002</v>
      </c>
      <c r="AD21" s="9">
        <v>2305.33</v>
      </c>
      <c r="AE21" s="9">
        <v>2298.85</v>
      </c>
      <c r="AF21" s="9"/>
      <c r="AG21" s="17">
        <f t="shared" si="0"/>
        <v>2305.1435999999994</v>
      </c>
      <c r="AH21" s="17">
        <f t="shared" si="1"/>
        <v>2304.7786666666661</v>
      </c>
    </row>
    <row r="22" spans="1:34" x14ac:dyDescent="0.25">
      <c r="A22" s="100">
        <v>37073</v>
      </c>
      <c r="B22" s="9">
        <v>2298.85</v>
      </c>
      <c r="C22" s="9">
        <v>2298.85</v>
      </c>
      <c r="D22" s="9">
        <v>2298.85</v>
      </c>
      <c r="E22" s="9">
        <v>2300.02</v>
      </c>
      <c r="F22" s="9">
        <v>2303.2600000000002</v>
      </c>
      <c r="G22" s="9">
        <v>2303.36</v>
      </c>
      <c r="H22" s="9">
        <v>2304.75</v>
      </c>
      <c r="I22" s="9">
        <v>2304.75</v>
      </c>
      <c r="J22" s="9">
        <v>2304.75</v>
      </c>
      <c r="K22" s="9">
        <v>2305.37</v>
      </c>
      <c r="L22" s="9">
        <v>2306.16</v>
      </c>
      <c r="M22" s="9">
        <v>2312.21</v>
      </c>
      <c r="N22" s="9">
        <v>2323.9900000000002</v>
      </c>
      <c r="O22" s="9">
        <v>2317.92</v>
      </c>
      <c r="P22" s="9">
        <v>2317.92</v>
      </c>
      <c r="Q22" s="9">
        <v>2317.92</v>
      </c>
      <c r="R22" s="9">
        <v>2302.56</v>
      </c>
      <c r="S22" s="9">
        <v>2298.7600000000002</v>
      </c>
      <c r="T22" s="9">
        <v>2298.63</v>
      </c>
      <c r="U22" s="9">
        <v>2301.67</v>
      </c>
      <c r="V22" s="9">
        <v>2301.67</v>
      </c>
      <c r="W22" s="9">
        <v>2301.67</v>
      </c>
      <c r="X22" s="9">
        <v>2301.67</v>
      </c>
      <c r="Y22" s="9">
        <v>2302.2600000000002</v>
      </c>
      <c r="Z22" s="9">
        <v>2301.56</v>
      </c>
      <c r="AA22" s="9">
        <v>2302.7000000000003</v>
      </c>
      <c r="AB22" s="9">
        <v>2301.5300000000002</v>
      </c>
      <c r="AC22" s="9">
        <v>2301.7000000000003</v>
      </c>
      <c r="AD22" s="9">
        <v>2301.7000000000003</v>
      </c>
      <c r="AE22" s="9">
        <v>2301.7000000000003</v>
      </c>
      <c r="AF22" s="9">
        <v>2298.27</v>
      </c>
      <c r="AG22" s="17">
        <f t="shared" si="0"/>
        <v>2305.1751999999997</v>
      </c>
      <c r="AH22" s="17">
        <f t="shared" si="1"/>
        <v>2304.418709677419</v>
      </c>
    </row>
    <row r="23" spans="1:34" x14ac:dyDescent="0.25">
      <c r="A23" s="100">
        <v>37104</v>
      </c>
      <c r="B23" s="9">
        <v>2293.25</v>
      </c>
      <c r="C23" s="9">
        <v>2295.19</v>
      </c>
      <c r="D23" s="9">
        <v>2298.91</v>
      </c>
      <c r="E23" s="9">
        <v>2295.7200000000003</v>
      </c>
      <c r="F23" s="9">
        <v>2295.7200000000003</v>
      </c>
      <c r="G23" s="9">
        <v>2295.7200000000003</v>
      </c>
      <c r="H23" s="9">
        <v>2291.46</v>
      </c>
      <c r="I23" s="9">
        <v>2291.46</v>
      </c>
      <c r="J23" s="9">
        <v>2295.0500000000002</v>
      </c>
      <c r="K23" s="9">
        <v>2291.5</v>
      </c>
      <c r="L23" s="9">
        <v>2288.0300000000002</v>
      </c>
      <c r="M23" s="9">
        <v>2288.0300000000002</v>
      </c>
      <c r="N23" s="9">
        <v>2288.0300000000002</v>
      </c>
      <c r="O23" s="9">
        <v>2284.9</v>
      </c>
      <c r="P23" s="9">
        <v>2284.98</v>
      </c>
      <c r="Q23" s="9">
        <v>2291.41</v>
      </c>
      <c r="R23" s="9">
        <v>2288.1799999999998</v>
      </c>
      <c r="S23" s="9">
        <v>2285.06</v>
      </c>
      <c r="T23" s="9">
        <v>2285.06</v>
      </c>
      <c r="U23" s="9">
        <v>2285.06</v>
      </c>
      <c r="V23" s="9">
        <v>2285.06</v>
      </c>
      <c r="W23" s="9">
        <v>2283.86</v>
      </c>
      <c r="X23" s="9">
        <v>2279.25</v>
      </c>
      <c r="Y23" s="9">
        <v>2275.0700000000002</v>
      </c>
      <c r="Z23" s="9">
        <v>2273.5</v>
      </c>
      <c r="AA23" s="9">
        <v>2273.5</v>
      </c>
      <c r="AB23" s="9">
        <v>2273.5</v>
      </c>
      <c r="AC23" s="9">
        <v>2282.56</v>
      </c>
      <c r="AD23" s="9">
        <v>2290.5700000000002</v>
      </c>
      <c r="AE23" s="9">
        <v>2297.2400000000002</v>
      </c>
      <c r="AF23" s="9">
        <v>2301.23</v>
      </c>
      <c r="AG23" s="17">
        <f t="shared" si="0"/>
        <v>2288.3783999999996</v>
      </c>
      <c r="AH23" s="17">
        <f t="shared" si="1"/>
        <v>2288.001935483871</v>
      </c>
    </row>
    <row r="24" spans="1:34" x14ac:dyDescent="0.25">
      <c r="A24" s="100">
        <v>37135</v>
      </c>
      <c r="B24" s="9">
        <v>2296.85</v>
      </c>
      <c r="C24" s="9">
        <v>2296.85</v>
      </c>
      <c r="D24" s="9">
        <v>2296.85</v>
      </c>
      <c r="E24" s="9">
        <v>2305.15</v>
      </c>
      <c r="F24" s="9">
        <v>2305.2800000000002</v>
      </c>
      <c r="G24" s="9">
        <v>2312.87</v>
      </c>
      <c r="H24" s="9">
        <v>2317.02</v>
      </c>
      <c r="I24" s="9">
        <v>2320.09</v>
      </c>
      <c r="J24" s="9">
        <v>2320.09</v>
      </c>
      <c r="K24" s="9">
        <v>2320.09</v>
      </c>
      <c r="L24" s="9">
        <v>2324.7800000000002</v>
      </c>
      <c r="M24" s="9">
        <v>2341.2800000000002</v>
      </c>
      <c r="N24" s="9">
        <v>2341.14</v>
      </c>
      <c r="O24" s="9">
        <v>2337.25</v>
      </c>
      <c r="P24" s="9">
        <v>2342.44</v>
      </c>
      <c r="Q24" s="9">
        <v>2342.44</v>
      </c>
      <c r="R24" s="9">
        <v>2342.44</v>
      </c>
      <c r="S24" s="9">
        <v>2342.1799999999998</v>
      </c>
      <c r="T24" s="9">
        <v>2338.39</v>
      </c>
      <c r="U24" s="9">
        <v>2342.04</v>
      </c>
      <c r="V24" s="9">
        <v>2341.6799999999998</v>
      </c>
      <c r="W24" s="9">
        <v>2342.1799999999998</v>
      </c>
      <c r="X24" s="9">
        <v>2342.1799999999998</v>
      </c>
      <c r="Y24" s="9">
        <v>2342.1799999999998</v>
      </c>
      <c r="Z24" s="9">
        <v>2329.7000000000003</v>
      </c>
      <c r="AA24" s="9">
        <v>2327.09</v>
      </c>
      <c r="AB24" s="9">
        <v>2328.4900000000002</v>
      </c>
      <c r="AC24" s="9">
        <v>2328.75</v>
      </c>
      <c r="AD24" s="9">
        <v>2332.19</v>
      </c>
      <c r="AE24" s="9">
        <v>2332.19</v>
      </c>
      <c r="AF24" s="9"/>
      <c r="AG24" s="17">
        <f t="shared" si="0"/>
        <v>2327.3376000000003</v>
      </c>
      <c r="AH24" s="17">
        <f t="shared" si="1"/>
        <v>2327.7383333333332</v>
      </c>
    </row>
    <row r="25" spans="1:34" x14ac:dyDescent="0.25">
      <c r="A25" s="100">
        <v>37165</v>
      </c>
      <c r="B25" s="9">
        <v>2332.19</v>
      </c>
      <c r="C25" s="9">
        <v>2338.4500000000003</v>
      </c>
      <c r="D25" s="9">
        <v>2334.2400000000002</v>
      </c>
      <c r="E25" s="9">
        <v>2336.1799999999998</v>
      </c>
      <c r="F25" s="9">
        <v>2336.2800000000002</v>
      </c>
      <c r="G25" s="9">
        <v>2331.0300000000002</v>
      </c>
      <c r="H25" s="9">
        <v>2331.0300000000002</v>
      </c>
      <c r="I25" s="9">
        <v>2331.0300000000002</v>
      </c>
      <c r="J25" s="9">
        <v>2331.02</v>
      </c>
      <c r="K25" s="9">
        <v>2328.91</v>
      </c>
      <c r="L25" s="9">
        <v>2320.41</v>
      </c>
      <c r="M25" s="9">
        <v>2312.33</v>
      </c>
      <c r="N25" s="9">
        <v>2314.7400000000002</v>
      </c>
      <c r="O25" s="9">
        <v>2314.7400000000002</v>
      </c>
      <c r="P25" s="9">
        <v>2314.7400000000002</v>
      </c>
      <c r="Q25" s="9">
        <v>2314.7400000000002</v>
      </c>
      <c r="R25" s="9">
        <v>2303.3000000000002</v>
      </c>
      <c r="S25" s="9">
        <v>2300.0100000000002</v>
      </c>
      <c r="T25" s="9">
        <v>2313.2400000000002</v>
      </c>
      <c r="U25" s="9">
        <v>2315.2600000000002</v>
      </c>
      <c r="V25" s="9">
        <v>2315.2600000000002</v>
      </c>
      <c r="W25" s="9">
        <v>2315.2600000000002</v>
      </c>
      <c r="X25" s="9">
        <v>2318.4700000000003</v>
      </c>
      <c r="Y25" s="9">
        <v>2316.14</v>
      </c>
      <c r="Z25" s="9">
        <v>2319.5300000000002</v>
      </c>
      <c r="AA25" s="9">
        <v>2316.6799999999998</v>
      </c>
      <c r="AB25" s="9">
        <v>2314.5</v>
      </c>
      <c r="AC25" s="9">
        <v>2314.5</v>
      </c>
      <c r="AD25" s="9">
        <v>2314.5</v>
      </c>
      <c r="AE25" s="9">
        <v>2311.42</v>
      </c>
      <c r="AF25" s="9">
        <v>2310.02</v>
      </c>
      <c r="AG25" s="17">
        <f t="shared" si="0"/>
        <v>2321.5412000000006</v>
      </c>
      <c r="AH25" s="17">
        <f t="shared" si="1"/>
        <v>2320.0048387096781</v>
      </c>
    </row>
    <row r="26" spans="1:34" x14ac:dyDescent="0.25">
      <c r="A26" s="100">
        <v>37196</v>
      </c>
      <c r="B26" s="9">
        <v>2309.12</v>
      </c>
      <c r="C26" s="9">
        <v>2309.89</v>
      </c>
      <c r="D26" s="9">
        <v>2309.42</v>
      </c>
      <c r="E26" s="9">
        <v>2309.42</v>
      </c>
      <c r="F26" s="9">
        <v>2309.42</v>
      </c>
      <c r="G26" s="9">
        <v>2309.42</v>
      </c>
      <c r="H26" s="9">
        <v>2309.2200000000003</v>
      </c>
      <c r="I26" s="9">
        <v>2306.5700000000002</v>
      </c>
      <c r="J26" s="9">
        <v>2307.2400000000002</v>
      </c>
      <c r="K26" s="9">
        <v>2303.6799999999998</v>
      </c>
      <c r="L26" s="9">
        <v>2303.6799999999998</v>
      </c>
      <c r="M26" s="9">
        <v>2303.6799999999998</v>
      </c>
      <c r="N26" s="9">
        <v>2303.6799999999998</v>
      </c>
      <c r="O26" s="9">
        <v>2300.69</v>
      </c>
      <c r="P26" s="9">
        <v>2302.81</v>
      </c>
      <c r="Q26" s="9">
        <v>2311.5700000000002</v>
      </c>
      <c r="R26" s="9">
        <v>2314.33</v>
      </c>
      <c r="S26" s="9">
        <v>2314.33</v>
      </c>
      <c r="T26" s="9">
        <v>2314.33</v>
      </c>
      <c r="U26" s="9">
        <v>2310.9</v>
      </c>
      <c r="V26" s="9">
        <v>2314.86</v>
      </c>
      <c r="W26" s="9">
        <v>2319.34</v>
      </c>
      <c r="X26" s="9">
        <v>2317.5700000000002</v>
      </c>
      <c r="Y26" s="9">
        <v>2316.4</v>
      </c>
      <c r="Z26" s="9">
        <v>2316.4</v>
      </c>
      <c r="AA26" s="9">
        <v>2316.4</v>
      </c>
      <c r="AB26" s="9">
        <v>2313.2600000000002</v>
      </c>
      <c r="AC26" s="9">
        <v>2312.9</v>
      </c>
      <c r="AD26" s="9">
        <v>2310.9700000000003</v>
      </c>
      <c r="AE26" s="9">
        <v>2308.59</v>
      </c>
      <c r="AF26" s="9"/>
      <c r="AG26" s="17">
        <f t="shared" si="0"/>
        <v>2309.9188000000004</v>
      </c>
      <c r="AH26" s="17">
        <f t="shared" si="1"/>
        <v>2310.3363333333336</v>
      </c>
    </row>
    <row r="27" spans="1:34" x14ac:dyDescent="0.25">
      <c r="A27" s="101">
        <v>37226</v>
      </c>
      <c r="B27" s="10">
        <v>2303.35</v>
      </c>
      <c r="C27" s="10">
        <v>2303.35</v>
      </c>
      <c r="D27" s="10">
        <v>2303.35</v>
      </c>
      <c r="E27" s="10">
        <v>2304.13</v>
      </c>
      <c r="F27" s="10">
        <v>2314.7600000000002</v>
      </c>
      <c r="G27" s="10">
        <v>2315.36</v>
      </c>
      <c r="H27" s="10">
        <v>2314.89</v>
      </c>
      <c r="I27" s="10">
        <v>2310.9</v>
      </c>
      <c r="J27" s="10">
        <v>2310.9</v>
      </c>
      <c r="K27" s="10">
        <v>2310.9</v>
      </c>
      <c r="L27" s="10">
        <v>2308.41</v>
      </c>
      <c r="M27" s="10">
        <v>2306.56</v>
      </c>
      <c r="N27" s="10">
        <v>2307.12</v>
      </c>
      <c r="O27" s="10">
        <v>2312</v>
      </c>
      <c r="P27" s="10">
        <v>2318.67</v>
      </c>
      <c r="Q27" s="10">
        <v>2318.67</v>
      </c>
      <c r="R27" s="10">
        <v>2318.67</v>
      </c>
      <c r="S27" s="10">
        <v>2310.58</v>
      </c>
      <c r="T27" s="10">
        <v>2306.8200000000002</v>
      </c>
      <c r="U27" s="10">
        <v>2307.1</v>
      </c>
      <c r="V27" s="10">
        <v>2306.88</v>
      </c>
      <c r="W27" s="10">
        <v>2303.15</v>
      </c>
      <c r="X27" s="10">
        <v>2303.15</v>
      </c>
      <c r="Y27" s="10">
        <v>2303.15</v>
      </c>
      <c r="Z27" s="10">
        <v>2297.59</v>
      </c>
      <c r="AA27" s="10">
        <v>2297.59</v>
      </c>
      <c r="AB27" s="10">
        <v>2297.17</v>
      </c>
      <c r="AC27" s="10">
        <v>2301.33</v>
      </c>
      <c r="AD27" s="10">
        <v>2291.1799999999998</v>
      </c>
      <c r="AE27" s="10">
        <v>2291.1799999999998</v>
      </c>
      <c r="AF27" s="10">
        <v>2291.1799999999998</v>
      </c>
      <c r="AG27" s="16">
        <f t="shared" si="0"/>
        <v>2308.8164000000002</v>
      </c>
      <c r="AH27" s="16">
        <f t="shared" si="1"/>
        <v>2306.1303225806446</v>
      </c>
    </row>
    <row r="28" spans="1:34" x14ac:dyDescent="0.25">
      <c r="A28" s="100">
        <v>37257</v>
      </c>
      <c r="B28" s="9">
        <v>2291.1799999999998</v>
      </c>
      <c r="C28" s="9">
        <v>2291.1799999999998</v>
      </c>
      <c r="D28" s="9">
        <v>2289.42</v>
      </c>
      <c r="E28" s="9">
        <v>2289.91</v>
      </c>
      <c r="F28" s="9">
        <v>2295.59</v>
      </c>
      <c r="G28" s="9">
        <v>2295.59</v>
      </c>
      <c r="H28" s="9">
        <v>2295.59</v>
      </c>
      <c r="I28" s="9">
        <v>2295.59</v>
      </c>
      <c r="J28" s="9">
        <v>2306.31</v>
      </c>
      <c r="K28" s="9">
        <v>2306.35</v>
      </c>
      <c r="L28" s="9">
        <v>2311.5700000000002</v>
      </c>
      <c r="M28" s="9">
        <v>2304.54</v>
      </c>
      <c r="N28" s="9">
        <v>2304.54</v>
      </c>
      <c r="O28" s="9">
        <v>2304.54</v>
      </c>
      <c r="P28" s="9">
        <v>2297.31</v>
      </c>
      <c r="Q28" s="9">
        <v>2280.73</v>
      </c>
      <c r="R28" s="9">
        <v>2265.66</v>
      </c>
      <c r="S28" s="9">
        <v>2265.0100000000002</v>
      </c>
      <c r="T28" s="9">
        <v>2269.7600000000002</v>
      </c>
      <c r="U28" s="9">
        <v>2269.7600000000002</v>
      </c>
      <c r="V28" s="9">
        <v>2269.7600000000002</v>
      </c>
      <c r="W28" s="9">
        <v>2259.2400000000002</v>
      </c>
      <c r="X28" s="9">
        <v>2247.29</v>
      </c>
      <c r="Y28" s="9">
        <v>2239.92</v>
      </c>
      <c r="Z28" s="9">
        <v>2231.98</v>
      </c>
      <c r="AA28" s="9">
        <v>2242.67</v>
      </c>
      <c r="AB28" s="9">
        <v>2242.67</v>
      </c>
      <c r="AC28" s="9">
        <v>2242.67</v>
      </c>
      <c r="AD28" s="9">
        <v>2252.37</v>
      </c>
      <c r="AE28" s="9">
        <v>2262.4500000000003</v>
      </c>
      <c r="AF28" s="9">
        <v>2264.8200000000002</v>
      </c>
      <c r="AG28" s="17">
        <f t="shared" si="0"/>
        <v>2283.1328000000008</v>
      </c>
      <c r="AH28" s="17">
        <f t="shared" si="1"/>
        <v>2276.9667741935491</v>
      </c>
    </row>
    <row r="29" spans="1:34" x14ac:dyDescent="0.25">
      <c r="A29" s="100">
        <v>37288</v>
      </c>
      <c r="B29" s="9">
        <v>2265.9900000000002</v>
      </c>
      <c r="C29" s="9">
        <v>2267.33</v>
      </c>
      <c r="D29" s="9">
        <v>2267.33</v>
      </c>
      <c r="E29" s="9">
        <v>2267.33</v>
      </c>
      <c r="F29" s="9">
        <v>2266.61</v>
      </c>
      <c r="G29" s="9">
        <v>2259.81</v>
      </c>
      <c r="H29" s="9">
        <v>2254.98</v>
      </c>
      <c r="I29" s="9">
        <v>2260.17</v>
      </c>
      <c r="J29" s="9">
        <v>2272.7600000000002</v>
      </c>
      <c r="K29" s="9">
        <v>2272.7600000000002</v>
      </c>
      <c r="L29" s="9">
        <v>2272.7600000000002</v>
      </c>
      <c r="M29" s="9">
        <v>2283.14</v>
      </c>
      <c r="N29" s="9">
        <v>2290.19</v>
      </c>
      <c r="O29" s="9">
        <v>2309.27</v>
      </c>
      <c r="P29" s="9">
        <v>2312.0300000000002</v>
      </c>
      <c r="Q29" s="9">
        <v>2288.54</v>
      </c>
      <c r="R29" s="9">
        <v>2288.54</v>
      </c>
      <c r="S29" s="9">
        <v>2288.54</v>
      </c>
      <c r="T29" s="9">
        <v>2288.98</v>
      </c>
      <c r="U29" s="9">
        <v>2280.98</v>
      </c>
      <c r="V29" s="9">
        <v>2282.94</v>
      </c>
      <c r="W29" s="9">
        <v>2309.4500000000003</v>
      </c>
      <c r="X29" s="9">
        <v>2307.75</v>
      </c>
      <c r="Y29" s="9">
        <v>2307.75</v>
      </c>
      <c r="Z29" s="9">
        <v>2307.75</v>
      </c>
      <c r="AA29" s="9">
        <v>2310.21</v>
      </c>
      <c r="AB29" s="9">
        <v>2313.13</v>
      </c>
      <c r="AC29" s="9">
        <v>2309.8200000000002</v>
      </c>
      <c r="AD29" s="9"/>
      <c r="AE29" s="9"/>
      <c r="AF29" s="9"/>
      <c r="AG29" s="17">
        <f t="shared" si="0"/>
        <v>2282.9472000000005</v>
      </c>
      <c r="AH29" s="17">
        <f t="shared" si="1"/>
        <v>2285.9585714285718</v>
      </c>
    </row>
    <row r="30" spans="1:34" x14ac:dyDescent="0.25">
      <c r="A30" s="100">
        <v>37316</v>
      </c>
      <c r="B30" s="9">
        <v>2306.4500000000003</v>
      </c>
      <c r="C30" s="9">
        <v>2306.33</v>
      </c>
      <c r="D30" s="9">
        <v>2306.33</v>
      </c>
      <c r="E30" s="9">
        <v>2306.33</v>
      </c>
      <c r="F30" s="9">
        <v>2299.15</v>
      </c>
      <c r="G30" s="9">
        <v>2293.6</v>
      </c>
      <c r="H30" s="9">
        <v>2290</v>
      </c>
      <c r="I30" s="9">
        <v>2289.83</v>
      </c>
      <c r="J30" s="9">
        <v>2283.83</v>
      </c>
      <c r="K30" s="9">
        <v>2283.83</v>
      </c>
      <c r="L30" s="9">
        <v>2283.83</v>
      </c>
      <c r="M30" s="9">
        <v>2269.88</v>
      </c>
      <c r="N30" s="9">
        <v>2269.17</v>
      </c>
      <c r="O30" s="9">
        <v>2270.66</v>
      </c>
      <c r="P30" s="9">
        <v>2272.27</v>
      </c>
      <c r="Q30" s="9">
        <v>2278.56</v>
      </c>
      <c r="R30" s="9">
        <v>2278.56</v>
      </c>
      <c r="S30" s="9">
        <v>2278.56</v>
      </c>
      <c r="T30" s="9">
        <v>2282.25</v>
      </c>
      <c r="U30" s="9">
        <v>2274.5300000000002</v>
      </c>
      <c r="V30" s="9">
        <v>2279.6</v>
      </c>
      <c r="W30" s="9">
        <v>2280</v>
      </c>
      <c r="X30" s="9">
        <v>2274.4700000000003</v>
      </c>
      <c r="Y30" s="9">
        <v>2274.4700000000003</v>
      </c>
      <c r="Z30" s="9">
        <v>2274.4700000000003</v>
      </c>
      <c r="AA30" s="9">
        <v>2274.4700000000003</v>
      </c>
      <c r="AB30" s="9">
        <v>2261.37</v>
      </c>
      <c r="AC30" s="9">
        <v>2261.23</v>
      </c>
      <c r="AD30" s="9">
        <v>2261.23</v>
      </c>
      <c r="AE30" s="9">
        <v>2261.23</v>
      </c>
      <c r="AF30" s="9">
        <v>2261.23</v>
      </c>
      <c r="AG30" s="17">
        <f t="shared" si="0"/>
        <v>2284.2784000000001</v>
      </c>
      <c r="AH30" s="17">
        <f t="shared" si="1"/>
        <v>2280.2490322580647</v>
      </c>
    </row>
    <row r="31" spans="1:34" x14ac:dyDescent="0.25">
      <c r="A31" s="100">
        <v>37347</v>
      </c>
      <c r="B31" s="9">
        <v>2261.23</v>
      </c>
      <c r="C31" s="9">
        <v>2264.5700000000002</v>
      </c>
      <c r="D31" s="9">
        <v>2257.16</v>
      </c>
      <c r="E31" s="9">
        <v>2267.9900000000002</v>
      </c>
      <c r="F31" s="9">
        <v>2269.35</v>
      </c>
      <c r="G31" s="9">
        <v>2263.0300000000002</v>
      </c>
      <c r="H31" s="9">
        <v>2263.0300000000002</v>
      </c>
      <c r="I31" s="9">
        <v>2263.0300000000002</v>
      </c>
      <c r="J31" s="9">
        <v>2255.02</v>
      </c>
      <c r="K31" s="9">
        <v>2254.4500000000003</v>
      </c>
      <c r="L31" s="9">
        <v>2257.7800000000002</v>
      </c>
      <c r="M31" s="9">
        <v>2261.66</v>
      </c>
      <c r="N31" s="9">
        <v>2264.98</v>
      </c>
      <c r="O31" s="9">
        <v>2264.98</v>
      </c>
      <c r="P31" s="9">
        <v>2264.98</v>
      </c>
      <c r="Q31" s="9">
        <v>2266.92</v>
      </c>
      <c r="R31" s="9">
        <v>2262.56</v>
      </c>
      <c r="S31" s="9">
        <v>2261.12</v>
      </c>
      <c r="T31" s="9">
        <v>2256.66</v>
      </c>
      <c r="U31" s="9">
        <v>2260.9</v>
      </c>
      <c r="V31" s="9">
        <v>2260.9</v>
      </c>
      <c r="W31" s="9">
        <v>2260.9</v>
      </c>
      <c r="X31" s="9">
        <v>2259.88</v>
      </c>
      <c r="Y31" s="9">
        <v>2263.6799999999998</v>
      </c>
      <c r="Z31" s="9">
        <v>2265.7000000000003</v>
      </c>
      <c r="AA31" s="9">
        <v>2267.4</v>
      </c>
      <c r="AB31" s="9">
        <v>2270.92</v>
      </c>
      <c r="AC31" s="9">
        <v>2270.92</v>
      </c>
      <c r="AD31" s="9">
        <v>2270.92</v>
      </c>
      <c r="AE31" s="9">
        <v>2275.35</v>
      </c>
      <c r="AF31" s="9"/>
      <c r="AG31" s="17">
        <f t="shared" si="0"/>
        <v>2262.0983999999999</v>
      </c>
      <c r="AH31" s="17">
        <f t="shared" si="1"/>
        <v>2263.5990000000002</v>
      </c>
    </row>
    <row r="32" spans="1:34" x14ac:dyDescent="0.25">
      <c r="A32" s="100">
        <v>37377</v>
      </c>
      <c r="B32" s="9">
        <v>2275.4299999999998</v>
      </c>
      <c r="C32" s="9">
        <v>2275.4299999999998</v>
      </c>
      <c r="D32" s="9">
        <v>2279.56</v>
      </c>
      <c r="E32" s="9">
        <v>2286.39</v>
      </c>
      <c r="F32" s="9">
        <v>2286.39</v>
      </c>
      <c r="G32" s="9">
        <v>2286.39</v>
      </c>
      <c r="H32" s="9">
        <v>2285.64</v>
      </c>
      <c r="I32" s="9">
        <v>2286.6</v>
      </c>
      <c r="J32" s="9">
        <v>2284.9299999999998</v>
      </c>
      <c r="K32" s="9">
        <v>2289.17</v>
      </c>
      <c r="L32" s="9">
        <v>2292</v>
      </c>
      <c r="M32" s="9">
        <v>2292</v>
      </c>
      <c r="N32" s="9">
        <v>2292</v>
      </c>
      <c r="O32" s="9">
        <v>2292</v>
      </c>
      <c r="P32" s="9">
        <v>2293</v>
      </c>
      <c r="Q32" s="9">
        <v>2300.02</v>
      </c>
      <c r="R32" s="9">
        <v>2314.21</v>
      </c>
      <c r="S32" s="9">
        <v>2332.6799999999998</v>
      </c>
      <c r="T32" s="9">
        <v>2332.6799999999998</v>
      </c>
      <c r="U32" s="9">
        <v>2332.6799999999998</v>
      </c>
      <c r="V32" s="9">
        <v>2350.2000000000003</v>
      </c>
      <c r="W32" s="9">
        <v>2363.2800000000002</v>
      </c>
      <c r="X32" s="9">
        <v>2349.8000000000002</v>
      </c>
      <c r="Y32" s="9">
        <v>2338.5500000000002</v>
      </c>
      <c r="Z32" s="9">
        <v>2331.0700000000002</v>
      </c>
      <c r="AA32" s="9">
        <v>2331.0700000000002</v>
      </c>
      <c r="AB32" s="9">
        <v>2331.0700000000002</v>
      </c>
      <c r="AC32" s="9">
        <v>2309.85</v>
      </c>
      <c r="AD32" s="9">
        <v>2314.3000000000002</v>
      </c>
      <c r="AE32" s="9">
        <v>2317.12</v>
      </c>
      <c r="AF32" s="9">
        <v>2321.16</v>
      </c>
      <c r="AG32" s="17">
        <f t="shared" si="0"/>
        <v>2305.6839999999997</v>
      </c>
      <c r="AH32" s="17">
        <f t="shared" si="1"/>
        <v>2308.6022580645163</v>
      </c>
    </row>
    <row r="33" spans="1:34" x14ac:dyDescent="0.25">
      <c r="A33" s="100">
        <v>37408</v>
      </c>
      <c r="B33" s="9">
        <v>2321.6799999999998</v>
      </c>
      <c r="C33" s="9">
        <v>2321.6799999999998</v>
      </c>
      <c r="D33" s="9">
        <v>2321.6799999999998</v>
      </c>
      <c r="E33" s="9">
        <v>2321.6799999999998</v>
      </c>
      <c r="F33" s="9">
        <v>2324.54</v>
      </c>
      <c r="G33" s="9">
        <v>2331.69</v>
      </c>
      <c r="H33" s="9">
        <v>2335.3000000000002</v>
      </c>
      <c r="I33" s="9">
        <v>2336.11</v>
      </c>
      <c r="J33" s="9">
        <v>2336.11</v>
      </c>
      <c r="K33" s="9">
        <v>2336.11</v>
      </c>
      <c r="L33" s="9">
        <v>2336.11</v>
      </c>
      <c r="M33" s="9">
        <v>2340.36</v>
      </c>
      <c r="N33" s="9">
        <v>2347.6799999999998</v>
      </c>
      <c r="O33" s="9">
        <v>2357.14</v>
      </c>
      <c r="P33" s="9">
        <v>2369.12</v>
      </c>
      <c r="Q33" s="9">
        <v>2369.12</v>
      </c>
      <c r="R33" s="9">
        <v>2369.12</v>
      </c>
      <c r="S33" s="9">
        <v>2379.92</v>
      </c>
      <c r="T33" s="9">
        <v>2383.31</v>
      </c>
      <c r="U33" s="9">
        <v>2393.87</v>
      </c>
      <c r="V33" s="9">
        <v>2391.65</v>
      </c>
      <c r="W33" s="9">
        <v>2384.2200000000003</v>
      </c>
      <c r="X33" s="9">
        <v>2384.2200000000003</v>
      </c>
      <c r="Y33" s="9">
        <v>2384.2200000000003</v>
      </c>
      <c r="Z33" s="9">
        <v>2383.41</v>
      </c>
      <c r="AA33" s="9">
        <v>2386.1799999999998</v>
      </c>
      <c r="AB33" s="9">
        <v>2392.13</v>
      </c>
      <c r="AC33" s="9">
        <v>2398.14</v>
      </c>
      <c r="AD33" s="9">
        <v>2398.8200000000002</v>
      </c>
      <c r="AE33" s="9">
        <v>2398.8200000000002</v>
      </c>
      <c r="AF33" s="9"/>
      <c r="AG33" s="17">
        <f t="shared" si="0"/>
        <v>2354.4020000000005</v>
      </c>
      <c r="AH33" s="17">
        <f t="shared" si="1"/>
        <v>2361.1380000000008</v>
      </c>
    </row>
    <row r="34" spans="1:34" x14ac:dyDescent="0.25">
      <c r="A34" s="100">
        <v>37438</v>
      </c>
      <c r="B34" s="9">
        <v>2398.8200000000002</v>
      </c>
      <c r="C34" s="9">
        <v>2398.8200000000002</v>
      </c>
      <c r="D34" s="9">
        <v>2410.54</v>
      </c>
      <c r="E34" s="9">
        <v>2425.42</v>
      </c>
      <c r="F34" s="9">
        <v>2426.4</v>
      </c>
      <c r="G34" s="9">
        <v>2434.3200000000002</v>
      </c>
      <c r="H34" s="9">
        <v>2434.3200000000002</v>
      </c>
      <c r="I34" s="9">
        <v>2434.3200000000002</v>
      </c>
      <c r="J34" s="9">
        <v>2457.39</v>
      </c>
      <c r="K34" s="9">
        <v>2462.1799999999998</v>
      </c>
      <c r="L34" s="9">
        <v>2482.21</v>
      </c>
      <c r="M34" s="9">
        <v>2506.84</v>
      </c>
      <c r="N34" s="9">
        <v>2513.9900000000002</v>
      </c>
      <c r="O34" s="9">
        <v>2513.9900000000002</v>
      </c>
      <c r="P34" s="9">
        <v>2513.9900000000002</v>
      </c>
      <c r="Q34" s="9">
        <v>2507.21</v>
      </c>
      <c r="R34" s="9">
        <v>2499.92</v>
      </c>
      <c r="S34" s="9">
        <v>2524.7600000000002</v>
      </c>
      <c r="T34" s="9">
        <v>2538.4700000000003</v>
      </c>
      <c r="U34" s="9">
        <v>2529.5700000000002</v>
      </c>
      <c r="V34" s="9">
        <v>2529.5700000000002</v>
      </c>
      <c r="W34" s="9">
        <v>2529.5700000000002</v>
      </c>
      <c r="X34" s="9">
        <v>2517.42</v>
      </c>
      <c r="Y34" s="9">
        <v>2539</v>
      </c>
      <c r="Z34" s="9">
        <v>2572.42</v>
      </c>
      <c r="AA34" s="9">
        <v>2580.15</v>
      </c>
      <c r="AB34" s="9">
        <v>2596.2600000000002</v>
      </c>
      <c r="AC34" s="9">
        <v>2596.2600000000002</v>
      </c>
      <c r="AD34" s="9">
        <v>2596.2600000000002</v>
      </c>
      <c r="AE34" s="9">
        <v>2599.5700000000002</v>
      </c>
      <c r="AF34" s="9">
        <v>2625.06</v>
      </c>
      <c r="AG34" s="17">
        <f t="shared" si="0"/>
        <v>2484.0583999999999</v>
      </c>
      <c r="AH34" s="17">
        <f t="shared" si="1"/>
        <v>2506.2909677419352</v>
      </c>
    </row>
    <row r="35" spans="1:34" x14ac:dyDescent="0.25">
      <c r="A35" s="100">
        <v>37469</v>
      </c>
      <c r="B35" s="9">
        <v>2636.3</v>
      </c>
      <c r="C35" s="9">
        <v>2640.35</v>
      </c>
      <c r="D35" s="9">
        <v>2643.03</v>
      </c>
      <c r="E35" s="9">
        <v>2643.03</v>
      </c>
      <c r="F35" s="9">
        <v>2643.03</v>
      </c>
      <c r="G35" s="9">
        <v>2663.81</v>
      </c>
      <c r="H35" s="9">
        <v>2670.61</v>
      </c>
      <c r="I35" s="9">
        <v>2670.61</v>
      </c>
      <c r="J35" s="9">
        <v>2649.32</v>
      </c>
      <c r="K35" s="9">
        <v>2568.8000000000002</v>
      </c>
      <c r="L35" s="9">
        <v>2568.8000000000002</v>
      </c>
      <c r="M35" s="9">
        <v>2568.8000000000002</v>
      </c>
      <c r="N35" s="9">
        <v>2595.8000000000002</v>
      </c>
      <c r="O35" s="9">
        <v>2657.98</v>
      </c>
      <c r="P35" s="9">
        <v>2635.87</v>
      </c>
      <c r="Q35" s="9">
        <v>2648.77</v>
      </c>
      <c r="R35" s="9">
        <v>2663.61</v>
      </c>
      <c r="S35" s="9">
        <v>2663.61</v>
      </c>
      <c r="T35" s="9">
        <v>2663.61</v>
      </c>
      <c r="U35" s="9">
        <v>2663.61</v>
      </c>
      <c r="V35" s="9">
        <v>2620.91</v>
      </c>
      <c r="W35" s="9">
        <v>2626.17</v>
      </c>
      <c r="X35" s="9">
        <v>2652.96</v>
      </c>
      <c r="Y35" s="9">
        <v>2643.37</v>
      </c>
      <c r="Z35" s="9">
        <v>2643.37</v>
      </c>
      <c r="AA35" s="9">
        <v>2643.37</v>
      </c>
      <c r="AB35" s="9">
        <v>2653.29</v>
      </c>
      <c r="AC35" s="9">
        <v>2672.25</v>
      </c>
      <c r="AD35" s="9">
        <v>2688.64</v>
      </c>
      <c r="AE35" s="9">
        <v>2712.46</v>
      </c>
      <c r="AF35" s="9">
        <v>2703.55</v>
      </c>
      <c r="AG35" s="17">
        <f t="shared" si="0"/>
        <v>2637.8452000000002</v>
      </c>
      <c r="AH35" s="17">
        <f t="shared" si="1"/>
        <v>2645.7964516129032</v>
      </c>
    </row>
    <row r="36" spans="1:34" x14ac:dyDescent="0.25">
      <c r="A36" s="100">
        <v>37500</v>
      </c>
      <c r="B36" s="9">
        <v>2703.55</v>
      </c>
      <c r="C36" s="9">
        <v>2703.55</v>
      </c>
      <c r="D36" s="9">
        <v>2679.51</v>
      </c>
      <c r="E36" s="9">
        <v>2677.39</v>
      </c>
      <c r="F36" s="9">
        <v>2694.51</v>
      </c>
      <c r="G36" s="9">
        <v>2714.77</v>
      </c>
      <c r="H36" s="9">
        <v>2712.14</v>
      </c>
      <c r="I36" s="9">
        <v>2712.14</v>
      </c>
      <c r="J36" s="9">
        <v>2712.14</v>
      </c>
      <c r="K36" s="9">
        <v>2703.63</v>
      </c>
      <c r="L36" s="9">
        <v>2707.58</v>
      </c>
      <c r="M36" s="9">
        <v>2718.85</v>
      </c>
      <c r="N36" s="9">
        <v>2730.91</v>
      </c>
      <c r="O36" s="9">
        <v>2741.29</v>
      </c>
      <c r="P36" s="9">
        <v>2741.29</v>
      </c>
      <c r="Q36" s="9">
        <v>2741.29</v>
      </c>
      <c r="R36" s="9">
        <v>2758.9500000000003</v>
      </c>
      <c r="S36" s="9">
        <v>2783.44</v>
      </c>
      <c r="T36" s="9">
        <v>2785.81</v>
      </c>
      <c r="U36" s="9">
        <v>2789.01</v>
      </c>
      <c r="V36" s="9">
        <v>2815.05</v>
      </c>
      <c r="W36" s="9">
        <v>2815.05</v>
      </c>
      <c r="X36" s="9">
        <v>2815.05</v>
      </c>
      <c r="Y36" s="9">
        <v>2793.36</v>
      </c>
      <c r="Z36" s="9">
        <v>2810.46</v>
      </c>
      <c r="AA36" s="9">
        <v>2802.32</v>
      </c>
      <c r="AB36" s="9">
        <v>2825.32</v>
      </c>
      <c r="AC36" s="9">
        <v>2828.08</v>
      </c>
      <c r="AD36" s="9">
        <v>2828.08</v>
      </c>
      <c r="AE36" s="9">
        <v>2828.08</v>
      </c>
      <c r="AF36" s="9"/>
      <c r="AG36" s="17">
        <f t="shared" si="0"/>
        <v>2742.4288000000006</v>
      </c>
      <c r="AH36" s="17">
        <f t="shared" si="1"/>
        <v>2755.7533333333345</v>
      </c>
    </row>
    <row r="37" spans="1:34" x14ac:dyDescent="0.25">
      <c r="A37" s="100">
        <v>37530</v>
      </c>
      <c r="B37" s="9">
        <v>2850.65</v>
      </c>
      <c r="C37" s="9">
        <v>2885.48</v>
      </c>
      <c r="D37" s="9">
        <v>2888.23</v>
      </c>
      <c r="E37" s="9">
        <v>2881.78</v>
      </c>
      <c r="F37" s="9">
        <v>2876.4</v>
      </c>
      <c r="G37" s="9">
        <v>2876.4</v>
      </c>
      <c r="H37" s="9">
        <v>2876.4</v>
      </c>
      <c r="I37" s="9">
        <v>2869.73</v>
      </c>
      <c r="J37" s="9">
        <v>2850.98</v>
      </c>
      <c r="K37" s="9">
        <v>2854.04</v>
      </c>
      <c r="L37" s="9">
        <v>2870.63</v>
      </c>
      <c r="M37" s="9">
        <v>2861.16</v>
      </c>
      <c r="N37" s="9">
        <v>2861.16</v>
      </c>
      <c r="O37" s="9">
        <v>2861.16</v>
      </c>
      <c r="P37" s="9">
        <v>2861.16</v>
      </c>
      <c r="Q37" s="9">
        <v>2852.9900000000002</v>
      </c>
      <c r="R37" s="9">
        <v>2857.13</v>
      </c>
      <c r="S37" s="9">
        <v>2853.9</v>
      </c>
      <c r="T37" s="9">
        <v>2836.34</v>
      </c>
      <c r="U37" s="9">
        <v>2836.34</v>
      </c>
      <c r="V37" s="9">
        <v>2836.34</v>
      </c>
      <c r="W37" s="9">
        <v>2791.46</v>
      </c>
      <c r="X37" s="9">
        <v>2758.76</v>
      </c>
      <c r="Y37" s="9">
        <v>2744.32</v>
      </c>
      <c r="Z37" s="9">
        <v>2747.07</v>
      </c>
      <c r="AA37" s="9">
        <v>2755.69</v>
      </c>
      <c r="AB37" s="9">
        <v>2755.69</v>
      </c>
      <c r="AC37" s="9">
        <v>2755.69</v>
      </c>
      <c r="AD37" s="9">
        <v>2770.73</v>
      </c>
      <c r="AE37" s="9">
        <v>2781.7200000000003</v>
      </c>
      <c r="AF37" s="9">
        <v>2773.73</v>
      </c>
      <c r="AG37" s="17">
        <f t="shared" si="0"/>
        <v>2845.6004000000012</v>
      </c>
      <c r="AH37" s="17">
        <f t="shared" si="1"/>
        <v>2830.1051612903234</v>
      </c>
    </row>
    <row r="38" spans="1:34" x14ac:dyDescent="0.25">
      <c r="A38" s="100">
        <v>37561</v>
      </c>
      <c r="B38" s="9">
        <v>2778.6</v>
      </c>
      <c r="C38" s="9">
        <v>2778.4700000000003</v>
      </c>
      <c r="D38" s="9">
        <v>2778.4700000000003</v>
      </c>
      <c r="E38" s="9">
        <v>2778.4700000000003</v>
      </c>
      <c r="F38" s="9">
        <v>2778.4700000000003</v>
      </c>
      <c r="G38" s="9">
        <v>2774.58</v>
      </c>
      <c r="H38" s="9">
        <v>2761.9900000000002</v>
      </c>
      <c r="I38" s="9">
        <v>2743</v>
      </c>
      <c r="J38" s="9">
        <v>2743.92</v>
      </c>
      <c r="K38" s="9">
        <v>2743.92</v>
      </c>
      <c r="L38" s="9">
        <v>2743.92</v>
      </c>
      <c r="M38" s="9">
        <v>2743.92</v>
      </c>
      <c r="N38" s="9">
        <v>2727.05</v>
      </c>
      <c r="O38" s="9">
        <v>2717.89</v>
      </c>
      <c r="P38" s="9">
        <v>2724.04</v>
      </c>
      <c r="Q38" s="9">
        <v>2703.75</v>
      </c>
      <c r="R38" s="9">
        <v>2703.75</v>
      </c>
      <c r="S38" s="9">
        <v>2703.75</v>
      </c>
      <c r="T38" s="9">
        <v>2679.96</v>
      </c>
      <c r="U38" s="9">
        <v>2683.04</v>
      </c>
      <c r="V38" s="9">
        <v>2671.7000000000003</v>
      </c>
      <c r="W38" s="9">
        <v>2666.41</v>
      </c>
      <c r="X38" s="9">
        <v>2687.25</v>
      </c>
      <c r="Y38" s="9">
        <v>2687.25</v>
      </c>
      <c r="Z38" s="9">
        <v>2687.25</v>
      </c>
      <c r="AA38" s="9">
        <v>2716.9500000000003</v>
      </c>
      <c r="AB38" s="9">
        <v>2735.04</v>
      </c>
      <c r="AC38" s="9">
        <v>2754.67</v>
      </c>
      <c r="AD38" s="9">
        <v>2758.28</v>
      </c>
      <c r="AE38" s="9">
        <v>2784.21</v>
      </c>
      <c r="AF38" s="9"/>
      <c r="AG38" s="17">
        <f t="shared" si="0"/>
        <v>2727.6328000000003</v>
      </c>
      <c r="AH38" s="17">
        <f t="shared" si="1"/>
        <v>2731.3323333333333</v>
      </c>
    </row>
    <row r="39" spans="1:34" x14ac:dyDescent="0.25">
      <c r="A39" s="101">
        <v>37591</v>
      </c>
      <c r="B39" s="10">
        <v>2784.21</v>
      </c>
      <c r="C39" s="10">
        <v>2784.21</v>
      </c>
      <c r="D39" s="10">
        <v>2812.94</v>
      </c>
      <c r="E39" s="10">
        <v>2826.1</v>
      </c>
      <c r="F39" s="10">
        <v>2806.63</v>
      </c>
      <c r="G39" s="10">
        <v>2788.7200000000003</v>
      </c>
      <c r="H39" s="10">
        <v>2782.4</v>
      </c>
      <c r="I39" s="10">
        <v>2782.4</v>
      </c>
      <c r="J39" s="10">
        <v>2782.4</v>
      </c>
      <c r="K39" s="10">
        <v>2815</v>
      </c>
      <c r="L39" s="10">
        <v>2816.42</v>
      </c>
      <c r="M39" s="10">
        <v>2801.01</v>
      </c>
      <c r="N39" s="10">
        <v>2793.16</v>
      </c>
      <c r="O39" s="10">
        <v>2808.16</v>
      </c>
      <c r="P39" s="10">
        <v>2808.16</v>
      </c>
      <c r="Q39" s="10">
        <v>2808.16</v>
      </c>
      <c r="R39" s="10">
        <v>2807.61</v>
      </c>
      <c r="S39" s="10">
        <v>2805.55</v>
      </c>
      <c r="T39" s="10">
        <v>2818.81</v>
      </c>
      <c r="U39" s="10">
        <v>2818.54</v>
      </c>
      <c r="V39" s="10">
        <v>2814.71</v>
      </c>
      <c r="W39" s="10">
        <v>2814.71</v>
      </c>
      <c r="X39" s="10">
        <v>2814.71</v>
      </c>
      <c r="Y39" s="10">
        <v>2826.04</v>
      </c>
      <c r="Z39" s="10">
        <v>2823.9500000000003</v>
      </c>
      <c r="AA39" s="10">
        <v>2823.9500000000003</v>
      </c>
      <c r="AB39" s="10">
        <v>2843.57</v>
      </c>
      <c r="AC39" s="10">
        <v>2854.29</v>
      </c>
      <c r="AD39" s="10">
        <v>2854.29</v>
      </c>
      <c r="AE39" s="10">
        <v>2854.29</v>
      </c>
      <c r="AF39" s="10">
        <v>2864.79</v>
      </c>
      <c r="AG39" s="16">
        <f t="shared" si="0"/>
        <v>2805.7884000000004</v>
      </c>
      <c r="AH39" s="16">
        <f t="shared" si="1"/>
        <v>2814.1899999999996</v>
      </c>
    </row>
    <row r="40" spans="1:34" x14ac:dyDescent="0.25">
      <c r="A40" s="100">
        <v>37622</v>
      </c>
      <c r="B40" s="9">
        <v>2864.79</v>
      </c>
      <c r="C40" s="9">
        <v>2864.79</v>
      </c>
      <c r="D40" s="9">
        <v>2844.82</v>
      </c>
      <c r="E40" s="9">
        <v>2841.56</v>
      </c>
      <c r="F40" s="9">
        <v>2841.56</v>
      </c>
      <c r="G40" s="9">
        <v>2841.56</v>
      </c>
      <c r="H40" s="9">
        <v>2841.56</v>
      </c>
      <c r="I40" s="9">
        <v>2881.83</v>
      </c>
      <c r="J40" s="9">
        <v>2902.92</v>
      </c>
      <c r="K40" s="9">
        <v>2915.01</v>
      </c>
      <c r="L40" s="9">
        <v>2905.77</v>
      </c>
      <c r="M40" s="9">
        <v>2905.77</v>
      </c>
      <c r="N40" s="9">
        <v>2905.77</v>
      </c>
      <c r="O40" s="9">
        <v>2906.4900000000002</v>
      </c>
      <c r="P40" s="9">
        <v>2903.05</v>
      </c>
      <c r="Q40" s="9">
        <v>2905.41</v>
      </c>
      <c r="R40" s="9">
        <v>2928.19</v>
      </c>
      <c r="S40" s="9">
        <v>2923.58</v>
      </c>
      <c r="T40" s="9">
        <v>2923.58</v>
      </c>
      <c r="U40" s="9">
        <v>2923.58</v>
      </c>
      <c r="V40" s="9">
        <v>2926.06</v>
      </c>
      <c r="W40" s="9">
        <v>2933.81</v>
      </c>
      <c r="X40" s="9">
        <v>2947.05</v>
      </c>
      <c r="Y40" s="9">
        <v>2926.88</v>
      </c>
      <c r="Z40" s="9">
        <v>2924.73</v>
      </c>
      <c r="AA40" s="9">
        <v>2924.73</v>
      </c>
      <c r="AB40" s="9">
        <v>2924.73</v>
      </c>
      <c r="AC40" s="9">
        <v>2948.3</v>
      </c>
      <c r="AD40" s="9">
        <v>2965.6</v>
      </c>
      <c r="AE40" s="9">
        <v>2950.71</v>
      </c>
      <c r="AF40" s="9">
        <v>2926.46</v>
      </c>
      <c r="AG40" s="17">
        <f t="shared" si="0"/>
        <v>2897.2048000000004</v>
      </c>
      <c r="AH40" s="17">
        <f t="shared" si="1"/>
        <v>2905.5048387096781</v>
      </c>
    </row>
    <row r="41" spans="1:34" x14ac:dyDescent="0.25">
      <c r="A41" s="100">
        <v>37653</v>
      </c>
      <c r="B41" s="9">
        <v>2940.26</v>
      </c>
      <c r="C41" s="9">
        <v>2940.26</v>
      </c>
      <c r="D41" s="9">
        <v>2940.26</v>
      </c>
      <c r="E41" s="9">
        <v>2957.4</v>
      </c>
      <c r="F41" s="9">
        <v>2966.78</v>
      </c>
      <c r="G41" s="9">
        <v>2961.29</v>
      </c>
      <c r="H41" s="9">
        <v>2963.28</v>
      </c>
      <c r="I41" s="9">
        <v>2954.03</v>
      </c>
      <c r="J41" s="9">
        <v>2954.03</v>
      </c>
      <c r="K41" s="9">
        <v>2954.03</v>
      </c>
      <c r="L41" s="9">
        <v>2968.88</v>
      </c>
      <c r="M41" s="9">
        <v>2963.21</v>
      </c>
      <c r="N41" s="9">
        <v>2960.77</v>
      </c>
      <c r="O41" s="9">
        <v>2959.75</v>
      </c>
      <c r="P41" s="9">
        <v>2954.76</v>
      </c>
      <c r="Q41" s="9">
        <v>2954.76</v>
      </c>
      <c r="R41" s="9">
        <v>2954.76</v>
      </c>
      <c r="S41" s="9">
        <v>2934.58</v>
      </c>
      <c r="T41" s="9">
        <v>2929.64</v>
      </c>
      <c r="U41" s="9">
        <v>2937.44</v>
      </c>
      <c r="V41" s="9">
        <v>2938.23</v>
      </c>
      <c r="W41" s="9">
        <v>2939.92</v>
      </c>
      <c r="X41" s="9">
        <v>2939.92</v>
      </c>
      <c r="Y41" s="9">
        <v>2939.92</v>
      </c>
      <c r="Z41" s="9">
        <v>2949.05</v>
      </c>
      <c r="AA41" s="9">
        <v>2951.81</v>
      </c>
      <c r="AB41" s="9">
        <v>2949.85</v>
      </c>
      <c r="AC41" s="9">
        <v>2956.31</v>
      </c>
      <c r="AD41" s="9"/>
      <c r="AE41" s="9"/>
      <c r="AF41" s="9"/>
      <c r="AG41" s="17">
        <f t="shared" si="0"/>
        <v>2950.2884000000004</v>
      </c>
      <c r="AH41" s="17">
        <f t="shared" si="1"/>
        <v>2950.5421428571431</v>
      </c>
    </row>
    <row r="42" spans="1:34" x14ac:dyDescent="0.25">
      <c r="A42" s="100">
        <v>37681</v>
      </c>
      <c r="B42" s="9">
        <v>2957.87</v>
      </c>
      <c r="C42" s="9">
        <v>2957.87</v>
      </c>
      <c r="D42" s="9">
        <v>2957.87</v>
      </c>
      <c r="E42" s="9">
        <v>2959.9700000000003</v>
      </c>
      <c r="F42" s="9">
        <v>2962.06</v>
      </c>
      <c r="G42" s="9">
        <v>2960.77</v>
      </c>
      <c r="H42" s="9">
        <v>2960.11</v>
      </c>
      <c r="I42" s="9">
        <v>2959.75</v>
      </c>
      <c r="J42" s="9">
        <v>2959.75</v>
      </c>
      <c r="K42" s="9">
        <v>2959.75</v>
      </c>
      <c r="L42" s="9">
        <v>2961.93</v>
      </c>
      <c r="M42" s="9">
        <v>2962.76</v>
      </c>
      <c r="N42" s="9">
        <v>2961.9900000000002</v>
      </c>
      <c r="O42" s="9">
        <v>2959.39</v>
      </c>
      <c r="P42" s="9">
        <v>2958.86</v>
      </c>
      <c r="Q42" s="9">
        <v>2958.86</v>
      </c>
      <c r="R42" s="9">
        <v>2958.86</v>
      </c>
      <c r="S42" s="9">
        <v>2956.4700000000003</v>
      </c>
      <c r="T42" s="9">
        <v>2955.84</v>
      </c>
      <c r="U42" s="9">
        <v>2955.64</v>
      </c>
      <c r="V42" s="9">
        <v>2954.62</v>
      </c>
      <c r="W42" s="9">
        <v>2956.06</v>
      </c>
      <c r="X42" s="9">
        <v>2956.06</v>
      </c>
      <c r="Y42" s="9">
        <v>2956.06</v>
      </c>
      <c r="Z42" s="9">
        <v>2956.06</v>
      </c>
      <c r="AA42" s="9">
        <v>2959.26</v>
      </c>
      <c r="AB42" s="9">
        <v>2959.84</v>
      </c>
      <c r="AC42" s="9">
        <v>2958.73</v>
      </c>
      <c r="AD42" s="9">
        <v>2958.25</v>
      </c>
      <c r="AE42" s="9">
        <v>2958.25</v>
      </c>
      <c r="AF42" s="9">
        <v>2958.25</v>
      </c>
      <c r="AG42" s="17">
        <f t="shared" si="0"/>
        <v>2958.6091999999999</v>
      </c>
      <c r="AH42" s="17">
        <f t="shared" si="1"/>
        <v>2958.6390322580642</v>
      </c>
    </row>
    <row r="43" spans="1:34" x14ac:dyDescent="0.25">
      <c r="A43" s="100">
        <v>37712</v>
      </c>
      <c r="B43" s="9">
        <v>2958.15</v>
      </c>
      <c r="C43" s="9">
        <v>2958.56</v>
      </c>
      <c r="D43" s="9">
        <v>2956.5</v>
      </c>
      <c r="E43" s="9">
        <v>2951.14</v>
      </c>
      <c r="F43" s="9">
        <v>2946.79</v>
      </c>
      <c r="G43" s="9">
        <v>2946.79</v>
      </c>
      <c r="H43" s="9">
        <v>2946.79</v>
      </c>
      <c r="I43" s="9">
        <v>2942.41</v>
      </c>
      <c r="J43" s="9">
        <v>2938.32</v>
      </c>
      <c r="K43" s="9">
        <v>2920.4</v>
      </c>
      <c r="L43" s="9">
        <v>2911.7400000000002</v>
      </c>
      <c r="M43" s="9">
        <v>2923.07</v>
      </c>
      <c r="N43" s="9">
        <v>2923.07</v>
      </c>
      <c r="O43" s="9">
        <v>2923.07</v>
      </c>
      <c r="P43" s="9">
        <v>2931.69</v>
      </c>
      <c r="Q43" s="9">
        <v>2919.58</v>
      </c>
      <c r="R43" s="9">
        <v>2918.01</v>
      </c>
      <c r="S43" s="9">
        <v>2918.01</v>
      </c>
      <c r="T43" s="9">
        <v>2918.01</v>
      </c>
      <c r="U43" s="9">
        <v>2918.01</v>
      </c>
      <c r="V43" s="9">
        <v>2918.01</v>
      </c>
      <c r="W43" s="9">
        <v>2920.04</v>
      </c>
      <c r="X43" s="9">
        <v>2916.03</v>
      </c>
      <c r="Y43" s="9">
        <v>2911</v>
      </c>
      <c r="Z43" s="9">
        <v>2908.25</v>
      </c>
      <c r="AA43" s="9">
        <v>2912.83</v>
      </c>
      <c r="AB43" s="9">
        <v>2912.83</v>
      </c>
      <c r="AC43" s="9">
        <v>2912.83</v>
      </c>
      <c r="AD43" s="9">
        <v>2900</v>
      </c>
      <c r="AE43" s="9">
        <v>2887.82</v>
      </c>
      <c r="AF43" s="9"/>
      <c r="AG43" s="17">
        <f t="shared" si="0"/>
        <v>2929.7376000000008</v>
      </c>
      <c r="AH43" s="17">
        <f t="shared" si="1"/>
        <v>2925.6583333333342</v>
      </c>
    </row>
    <row r="44" spans="1:34" x14ac:dyDescent="0.25">
      <c r="A44" s="100">
        <v>37742</v>
      </c>
      <c r="B44" s="9">
        <v>2868.43</v>
      </c>
      <c r="C44" s="9">
        <v>2868.43</v>
      </c>
      <c r="D44" s="9">
        <v>2865.94</v>
      </c>
      <c r="E44" s="9">
        <v>2865.94</v>
      </c>
      <c r="F44" s="9">
        <v>2865.94</v>
      </c>
      <c r="G44" s="9">
        <v>2858.37</v>
      </c>
      <c r="H44" s="9">
        <v>2856.98</v>
      </c>
      <c r="I44" s="9">
        <v>2866.06</v>
      </c>
      <c r="J44" s="9">
        <v>2848.41</v>
      </c>
      <c r="K44" s="9">
        <v>2840.04</v>
      </c>
      <c r="L44" s="9">
        <v>2840.04</v>
      </c>
      <c r="M44" s="9">
        <v>2840.04</v>
      </c>
      <c r="N44" s="9">
        <v>2833.86</v>
      </c>
      <c r="O44" s="9">
        <v>2813.6</v>
      </c>
      <c r="P44" s="9">
        <v>2821.08</v>
      </c>
      <c r="Q44" s="9">
        <v>2827.9900000000002</v>
      </c>
      <c r="R44" s="9">
        <v>2816.46</v>
      </c>
      <c r="S44" s="9">
        <v>2816.46</v>
      </c>
      <c r="T44" s="9">
        <v>2816.46</v>
      </c>
      <c r="U44" s="9">
        <v>2874.77</v>
      </c>
      <c r="V44" s="9">
        <v>2909.83</v>
      </c>
      <c r="W44" s="9">
        <v>2912.46</v>
      </c>
      <c r="X44" s="9">
        <v>2905.91</v>
      </c>
      <c r="Y44" s="9">
        <v>2868.37</v>
      </c>
      <c r="Z44" s="9">
        <v>2868.37</v>
      </c>
      <c r="AA44" s="9">
        <v>2868.37</v>
      </c>
      <c r="AB44" s="9">
        <v>2868.37</v>
      </c>
      <c r="AC44" s="9">
        <v>2850.03</v>
      </c>
      <c r="AD44" s="9">
        <v>2874.91</v>
      </c>
      <c r="AE44" s="9">
        <v>2855.88</v>
      </c>
      <c r="AF44" s="9">
        <v>2853.33</v>
      </c>
      <c r="AG44" s="17">
        <f t="shared" si="0"/>
        <v>2854.8095999999996</v>
      </c>
      <c r="AH44" s="17">
        <f t="shared" si="1"/>
        <v>2856.1654838709674</v>
      </c>
    </row>
    <row r="45" spans="1:34" x14ac:dyDescent="0.25">
      <c r="A45" s="100">
        <v>37773</v>
      </c>
      <c r="B45" s="9">
        <v>2853.33</v>
      </c>
      <c r="C45" s="9">
        <v>2853.33</v>
      </c>
      <c r="D45" s="9">
        <v>2853.33</v>
      </c>
      <c r="E45" s="9">
        <v>2846.16</v>
      </c>
      <c r="F45" s="9">
        <v>2849.71</v>
      </c>
      <c r="G45" s="9">
        <v>2839.21</v>
      </c>
      <c r="H45" s="9">
        <v>2828.2000000000003</v>
      </c>
      <c r="I45" s="9">
        <v>2828.2000000000003</v>
      </c>
      <c r="J45" s="9">
        <v>2828.2000000000003</v>
      </c>
      <c r="K45" s="9">
        <v>2818.5</v>
      </c>
      <c r="L45" s="9">
        <v>2809.63</v>
      </c>
      <c r="M45" s="9">
        <v>2821.27</v>
      </c>
      <c r="N45" s="9">
        <v>2832.2000000000003</v>
      </c>
      <c r="O45" s="9">
        <v>2821.61</v>
      </c>
      <c r="P45" s="9">
        <v>2821.61</v>
      </c>
      <c r="Q45" s="9">
        <v>2821.61</v>
      </c>
      <c r="R45" s="9">
        <v>2818.62</v>
      </c>
      <c r="S45" s="9">
        <v>2828.96</v>
      </c>
      <c r="T45" s="9">
        <v>2829.42</v>
      </c>
      <c r="U45" s="9">
        <v>2827.4</v>
      </c>
      <c r="V45" s="9">
        <v>2826.36</v>
      </c>
      <c r="W45" s="9">
        <v>2826.36</v>
      </c>
      <c r="X45" s="9">
        <v>2826.36</v>
      </c>
      <c r="Y45" s="9">
        <v>2826.36</v>
      </c>
      <c r="Z45" s="9">
        <v>2815.26</v>
      </c>
      <c r="AA45" s="9">
        <v>2806.96</v>
      </c>
      <c r="AB45" s="9">
        <v>2812.28</v>
      </c>
      <c r="AC45" s="9">
        <v>2817.32</v>
      </c>
      <c r="AD45" s="9">
        <v>2817.32</v>
      </c>
      <c r="AE45" s="9">
        <v>2817.32</v>
      </c>
      <c r="AF45" s="9"/>
      <c r="AG45" s="17">
        <f t="shared" si="0"/>
        <v>2830.0479999999998</v>
      </c>
      <c r="AH45" s="17">
        <f t="shared" si="1"/>
        <v>2827.4133333333343</v>
      </c>
    </row>
    <row r="46" spans="1:34" x14ac:dyDescent="0.25">
      <c r="A46" s="100">
        <v>37803</v>
      </c>
      <c r="B46" s="9">
        <v>2817.32</v>
      </c>
      <c r="C46" s="9">
        <v>2817.63</v>
      </c>
      <c r="D46" s="9">
        <v>2812.4</v>
      </c>
      <c r="E46" s="9">
        <v>2815.14</v>
      </c>
      <c r="F46" s="9">
        <v>2815.14</v>
      </c>
      <c r="G46" s="9">
        <v>2815.14</v>
      </c>
      <c r="H46" s="9">
        <v>2815.14</v>
      </c>
      <c r="I46" s="9">
        <v>2820.85</v>
      </c>
      <c r="J46" s="9">
        <v>2838.88</v>
      </c>
      <c r="K46" s="9">
        <v>2846.89</v>
      </c>
      <c r="L46" s="9">
        <v>2855.41</v>
      </c>
      <c r="M46" s="9">
        <v>2856.96</v>
      </c>
      <c r="N46" s="9">
        <v>2856.96</v>
      </c>
      <c r="O46" s="9">
        <v>2856.96</v>
      </c>
      <c r="P46" s="9">
        <v>2871.88</v>
      </c>
      <c r="Q46" s="9">
        <v>2879.37</v>
      </c>
      <c r="R46" s="9">
        <v>2888.57</v>
      </c>
      <c r="S46" s="9">
        <v>2883.9</v>
      </c>
      <c r="T46" s="9">
        <v>2880.69</v>
      </c>
      <c r="U46" s="9">
        <v>2880.69</v>
      </c>
      <c r="V46" s="9">
        <v>2880.69</v>
      </c>
      <c r="W46" s="9">
        <v>2878.33</v>
      </c>
      <c r="X46" s="9">
        <v>2878.56</v>
      </c>
      <c r="Y46" s="9">
        <v>2882.7000000000003</v>
      </c>
      <c r="Z46" s="9">
        <v>2887.31</v>
      </c>
      <c r="AA46" s="9">
        <v>2888.32</v>
      </c>
      <c r="AB46" s="9">
        <v>2888.32</v>
      </c>
      <c r="AC46" s="9">
        <v>2888.32</v>
      </c>
      <c r="AD46" s="9">
        <v>2883.15</v>
      </c>
      <c r="AE46" s="9">
        <v>2873.17</v>
      </c>
      <c r="AF46" s="9">
        <v>2880.4</v>
      </c>
      <c r="AG46" s="17">
        <f t="shared" si="0"/>
        <v>2853.3404000000005</v>
      </c>
      <c r="AH46" s="17">
        <f t="shared" si="1"/>
        <v>2859.1996774193553</v>
      </c>
    </row>
    <row r="47" spans="1:34" x14ac:dyDescent="0.25">
      <c r="A47" s="100">
        <v>37834</v>
      </c>
      <c r="B47" s="9">
        <v>2879.6</v>
      </c>
      <c r="C47" s="9">
        <v>2886.87</v>
      </c>
      <c r="D47" s="9">
        <v>2886.87</v>
      </c>
      <c r="E47" s="9">
        <v>2886.87</v>
      </c>
      <c r="F47" s="9">
        <v>2894.58</v>
      </c>
      <c r="G47" s="9">
        <v>2901.09</v>
      </c>
      <c r="H47" s="9">
        <v>2887.05</v>
      </c>
      <c r="I47" s="9">
        <v>2887.05</v>
      </c>
      <c r="J47" s="9">
        <v>2875.18</v>
      </c>
      <c r="K47" s="9">
        <v>2875.18</v>
      </c>
      <c r="L47" s="9">
        <v>2875.18</v>
      </c>
      <c r="M47" s="9">
        <v>2873.51</v>
      </c>
      <c r="N47" s="9">
        <v>2868.5</v>
      </c>
      <c r="O47" s="9">
        <v>2870.67</v>
      </c>
      <c r="P47" s="9">
        <v>2864.81</v>
      </c>
      <c r="Q47" s="9">
        <v>2861.34</v>
      </c>
      <c r="R47" s="9">
        <v>2861.34</v>
      </c>
      <c r="S47" s="9">
        <v>2861.34</v>
      </c>
      <c r="T47" s="9">
        <v>2861.34</v>
      </c>
      <c r="U47" s="9">
        <v>2869.29</v>
      </c>
      <c r="V47" s="9">
        <v>2861.63</v>
      </c>
      <c r="W47" s="9">
        <v>2853.56</v>
      </c>
      <c r="X47" s="9">
        <v>2841.25</v>
      </c>
      <c r="Y47" s="9">
        <v>2841.25</v>
      </c>
      <c r="Z47" s="9">
        <v>2841.25</v>
      </c>
      <c r="AA47" s="9">
        <v>2843.66</v>
      </c>
      <c r="AB47" s="9">
        <v>2848.86</v>
      </c>
      <c r="AC47" s="9">
        <v>2850.89</v>
      </c>
      <c r="AD47" s="9">
        <v>2846.26</v>
      </c>
      <c r="AE47" s="9">
        <v>2832.94</v>
      </c>
      <c r="AF47" s="9">
        <v>2832.94</v>
      </c>
      <c r="AG47" s="17">
        <f t="shared" si="0"/>
        <v>2870.6639999999989</v>
      </c>
      <c r="AH47" s="17">
        <f t="shared" si="1"/>
        <v>2865.2306451612899</v>
      </c>
    </row>
    <row r="48" spans="1:34" x14ac:dyDescent="0.25">
      <c r="A48" s="100">
        <v>37865</v>
      </c>
      <c r="B48" s="9">
        <v>2832.94</v>
      </c>
      <c r="C48" s="9">
        <v>2832.94</v>
      </c>
      <c r="D48" s="9">
        <v>2841.02</v>
      </c>
      <c r="E48" s="9">
        <v>2826.46</v>
      </c>
      <c r="F48" s="9">
        <v>2816.7400000000002</v>
      </c>
      <c r="G48" s="9">
        <v>2820.46</v>
      </c>
      <c r="H48" s="9">
        <v>2820.46</v>
      </c>
      <c r="I48" s="9">
        <v>2820.46</v>
      </c>
      <c r="J48" s="9">
        <v>2822.85</v>
      </c>
      <c r="K48" s="9">
        <v>2820.2000000000003</v>
      </c>
      <c r="L48" s="9">
        <v>2825.28</v>
      </c>
      <c r="M48" s="9">
        <v>2829.82</v>
      </c>
      <c r="N48" s="9">
        <v>2824.88</v>
      </c>
      <c r="O48" s="9">
        <v>2824.88</v>
      </c>
      <c r="P48" s="9">
        <v>2824.88</v>
      </c>
      <c r="Q48" s="9">
        <v>2824.53</v>
      </c>
      <c r="R48" s="9">
        <v>2823.79</v>
      </c>
      <c r="S48" s="9">
        <v>2823.28</v>
      </c>
      <c r="T48" s="9">
        <v>2833.64</v>
      </c>
      <c r="U48" s="9">
        <v>2844.64</v>
      </c>
      <c r="V48" s="9">
        <v>2844.64</v>
      </c>
      <c r="W48" s="9">
        <v>2844.64</v>
      </c>
      <c r="X48" s="9">
        <v>2859.37</v>
      </c>
      <c r="Y48" s="9">
        <v>2866.42</v>
      </c>
      <c r="Z48" s="9">
        <v>2872.3</v>
      </c>
      <c r="AA48" s="9">
        <v>2871.39</v>
      </c>
      <c r="AB48" s="9">
        <v>2879.32</v>
      </c>
      <c r="AC48" s="9">
        <v>2879.32</v>
      </c>
      <c r="AD48" s="9">
        <v>2879.32</v>
      </c>
      <c r="AE48" s="9">
        <v>2889.39</v>
      </c>
      <c r="AF48" s="9"/>
      <c r="AG48" s="17">
        <f t="shared" si="0"/>
        <v>2832.8607999999995</v>
      </c>
      <c r="AH48" s="17">
        <f t="shared" si="1"/>
        <v>2840.6753333333336</v>
      </c>
    </row>
    <row r="49" spans="1:34" x14ac:dyDescent="0.25">
      <c r="A49" s="100">
        <v>37895</v>
      </c>
      <c r="B49" s="9">
        <v>2888.21</v>
      </c>
      <c r="C49" s="9">
        <v>2907.41</v>
      </c>
      <c r="D49" s="9">
        <v>2905.12</v>
      </c>
      <c r="E49" s="9">
        <v>2881.88</v>
      </c>
      <c r="F49" s="9">
        <v>2881.88</v>
      </c>
      <c r="G49" s="9">
        <v>2881.88</v>
      </c>
      <c r="H49" s="9">
        <v>2872.7000000000003</v>
      </c>
      <c r="I49" s="9">
        <v>2868.91</v>
      </c>
      <c r="J49" s="9">
        <v>2887.59</v>
      </c>
      <c r="K49" s="9">
        <v>2878.39</v>
      </c>
      <c r="L49" s="9">
        <v>2868.85</v>
      </c>
      <c r="M49" s="9">
        <v>2868.85</v>
      </c>
      <c r="N49" s="9">
        <v>2868.85</v>
      </c>
      <c r="O49" s="9">
        <v>2868.85</v>
      </c>
      <c r="P49" s="9">
        <v>2865.32</v>
      </c>
      <c r="Q49" s="9">
        <v>2873.7000000000003</v>
      </c>
      <c r="R49" s="9">
        <v>2867.75</v>
      </c>
      <c r="S49" s="9">
        <v>2865.04</v>
      </c>
      <c r="T49" s="9">
        <v>2865.04</v>
      </c>
      <c r="U49" s="9">
        <v>2865.04</v>
      </c>
      <c r="V49" s="9">
        <v>2864.34</v>
      </c>
      <c r="W49" s="9">
        <v>2864.25</v>
      </c>
      <c r="X49" s="9">
        <v>2870.01</v>
      </c>
      <c r="Y49" s="9">
        <v>2872.55</v>
      </c>
      <c r="Z49" s="9">
        <v>2857.88</v>
      </c>
      <c r="AA49" s="9">
        <v>2857.88</v>
      </c>
      <c r="AB49" s="9">
        <v>2857.88</v>
      </c>
      <c r="AC49" s="9">
        <v>2882.77</v>
      </c>
      <c r="AD49" s="9">
        <v>2879.34</v>
      </c>
      <c r="AE49" s="9">
        <v>2870.11</v>
      </c>
      <c r="AF49" s="9">
        <v>2884.17</v>
      </c>
      <c r="AG49" s="17">
        <f t="shared" si="0"/>
        <v>2874.4115999999999</v>
      </c>
      <c r="AH49" s="17">
        <f t="shared" si="1"/>
        <v>2873.9496774193549</v>
      </c>
    </row>
    <row r="50" spans="1:34" x14ac:dyDescent="0.25">
      <c r="A50" s="100">
        <v>37926</v>
      </c>
      <c r="B50" s="9">
        <v>2878.05</v>
      </c>
      <c r="C50" s="9">
        <v>2878.05</v>
      </c>
      <c r="D50" s="9">
        <v>2878.05</v>
      </c>
      <c r="E50" s="9">
        <v>2878.05</v>
      </c>
      <c r="F50" s="9">
        <v>2869.46</v>
      </c>
      <c r="G50" s="9">
        <v>2856.34</v>
      </c>
      <c r="H50" s="9">
        <v>2854.17</v>
      </c>
      <c r="I50" s="9">
        <v>2843.82</v>
      </c>
      <c r="J50" s="9">
        <v>2843.82</v>
      </c>
      <c r="K50" s="9">
        <v>2843.82</v>
      </c>
      <c r="L50" s="9">
        <v>2840.41</v>
      </c>
      <c r="M50" s="9">
        <v>2840.41</v>
      </c>
      <c r="N50" s="9">
        <v>2845.69</v>
      </c>
      <c r="O50" s="9">
        <v>2850.2400000000002</v>
      </c>
      <c r="P50" s="9">
        <v>2842.53</v>
      </c>
      <c r="Q50" s="9">
        <v>2842.53</v>
      </c>
      <c r="R50" s="9">
        <v>2842.53</v>
      </c>
      <c r="S50" s="9">
        <v>2842.53</v>
      </c>
      <c r="T50" s="9">
        <v>2831.9700000000003</v>
      </c>
      <c r="U50" s="9">
        <v>2826.6</v>
      </c>
      <c r="V50" s="9">
        <v>2831.1</v>
      </c>
      <c r="W50" s="9">
        <v>2836.4500000000003</v>
      </c>
      <c r="X50" s="9">
        <v>2836.4500000000003</v>
      </c>
      <c r="Y50" s="9">
        <v>2836.4500000000003</v>
      </c>
      <c r="Z50" s="9">
        <v>2838.02</v>
      </c>
      <c r="AA50" s="9">
        <v>2839.2000000000003</v>
      </c>
      <c r="AB50" s="9">
        <v>2838.7000000000003</v>
      </c>
      <c r="AC50" s="9">
        <v>2838.7000000000003</v>
      </c>
      <c r="AD50" s="9">
        <v>2836.05</v>
      </c>
      <c r="AE50" s="9">
        <v>2836.05</v>
      </c>
      <c r="AF50" s="9"/>
      <c r="AG50" s="17">
        <f t="shared" si="0"/>
        <v>2848.3015999999998</v>
      </c>
      <c r="AH50" s="17">
        <f t="shared" si="1"/>
        <v>2846.5413333333331</v>
      </c>
    </row>
    <row r="51" spans="1:34" x14ac:dyDescent="0.25">
      <c r="A51" s="101">
        <v>37956</v>
      </c>
      <c r="B51" s="10">
        <v>2836.05</v>
      </c>
      <c r="C51" s="10">
        <v>2829.08</v>
      </c>
      <c r="D51" s="10">
        <v>2817.14</v>
      </c>
      <c r="E51" s="10">
        <v>2815.19</v>
      </c>
      <c r="F51" s="10">
        <v>2815.33</v>
      </c>
      <c r="G51" s="10">
        <v>2808.42</v>
      </c>
      <c r="H51" s="10">
        <v>2808.42</v>
      </c>
      <c r="I51" s="10">
        <v>2808.42</v>
      </c>
      <c r="J51" s="10">
        <v>2808.42</v>
      </c>
      <c r="K51" s="10">
        <v>2822.78</v>
      </c>
      <c r="L51" s="10">
        <v>2815.4500000000003</v>
      </c>
      <c r="M51" s="10">
        <v>2808.31</v>
      </c>
      <c r="N51" s="10">
        <v>2812.81</v>
      </c>
      <c r="O51" s="10">
        <v>2812.81</v>
      </c>
      <c r="P51" s="10">
        <v>2812.81</v>
      </c>
      <c r="Q51" s="10">
        <v>2807.25</v>
      </c>
      <c r="R51" s="10">
        <v>2793.06</v>
      </c>
      <c r="S51" s="10">
        <v>2795.21</v>
      </c>
      <c r="T51" s="10">
        <v>2801.67</v>
      </c>
      <c r="U51" s="10">
        <v>2806.89</v>
      </c>
      <c r="V51" s="10">
        <v>2806.89</v>
      </c>
      <c r="W51" s="10">
        <v>2806.89</v>
      </c>
      <c r="X51" s="10">
        <v>2809.09</v>
      </c>
      <c r="Y51" s="10">
        <v>2806.33</v>
      </c>
      <c r="Z51" s="10">
        <v>2796.89</v>
      </c>
      <c r="AA51" s="10">
        <v>2796.89</v>
      </c>
      <c r="AB51" s="10">
        <v>2795.21</v>
      </c>
      <c r="AC51" s="10">
        <v>2795.21</v>
      </c>
      <c r="AD51" s="10">
        <v>2795.21</v>
      </c>
      <c r="AE51" s="10">
        <v>2780.82</v>
      </c>
      <c r="AF51" s="10">
        <v>2778.21</v>
      </c>
      <c r="AG51" s="16">
        <f t="shared" si="0"/>
        <v>2810.4643999999994</v>
      </c>
      <c r="AH51" s="16">
        <f t="shared" si="1"/>
        <v>2806.5535483870972</v>
      </c>
    </row>
    <row r="52" spans="1:34" x14ac:dyDescent="0.25">
      <c r="A52" s="100">
        <v>37987</v>
      </c>
      <c r="B52" s="9">
        <v>2778.21</v>
      </c>
      <c r="C52" s="9">
        <v>2778.21</v>
      </c>
      <c r="D52" s="9">
        <v>2777.96</v>
      </c>
      <c r="E52" s="9">
        <v>2777.96</v>
      </c>
      <c r="F52" s="9">
        <v>2777.96</v>
      </c>
      <c r="G52" s="9">
        <v>2778.92</v>
      </c>
      <c r="H52" s="9">
        <v>2765.76</v>
      </c>
      <c r="I52" s="9">
        <v>2758.83</v>
      </c>
      <c r="J52" s="9">
        <v>2750.89</v>
      </c>
      <c r="K52" s="9">
        <v>2754.33</v>
      </c>
      <c r="L52" s="9">
        <v>2754.33</v>
      </c>
      <c r="M52" s="9">
        <v>2754.33</v>
      </c>
      <c r="N52" s="9">
        <v>2754.33</v>
      </c>
      <c r="O52" s="9">
        <v>2762.31</v>
      </c>
      <c r="P52" s="9">
        <v>2747.06</v>
      </c>
      <c r="Q52" s="9">
        <v>2723.83</v>
      </c>
      <c r="R52" s="9">
        <v>2728.7000000000003</v>
      </c>
      <c r="S52" s="9">
        <v>2728.7000000000003</v>
      </c>
      <c r="T52" s="9">
        <v>2728.7000000000003</v>
      </c>
      <c r="U52" s="9">
        <v>2728.7000000000003</v>
      </c>
      <c r="V52" s="9">
        <v>2730.75</v>
      </c>
      <c r="W52" s="9">
        <v>2740.76</v>
      </c>
      <c r="X52" s="9">
        <v>2742.88</v>
      </c>
      <c r="Y52" s="9">
        <v>2747.7200000000003</v>
      </c>
      <c r="Z52" s="9">
        <v>2747.7200000000003</v>
      </c>
      <c r="AA52" s="9">
        <v>2747.7200000000003</v>
      </c>
      <c r="AB52" s="9">
        <v>2766.89</v>
      </c>
      <c r="AC52" s="9">
        <v>2736.28</v>
      </c>
      <c r="AD52" s="9">
        <v>2721.56</v>
      </c>
      <c r="AE52" s="9">
        <v>2740.55</v>
      </c>
      <c r="AF52" s="9">
        <v>2742.4700000000003</v>
      </c>
      <c r="AG52" s="17">
        <f t="shared" si="0"/>
        <v>2752.7939999999999</v>
      </c>
      <c r="AH52" s="17">
        <f t="shared" si="1"/>
        <v>2750.8167741935481</v>
      </c>
    </row>
    <row r="53" spans="1:34" x14ac:dyDescent="0.25">
      <c r="A53" s="100">
        <v>38018</v>
      </c>
      <c r="B53" s="9">
        <v>2742.4700000000003</v>
      </c>
      <c r="C53" s="9">
        <v>2742.4700000000003</v>
      </c>
      <c r="D53" s="9">
        <v>2738.15</v>
      </c>
      <c r="E53" s="9">
        <v>2747.28</v>
      </c>
      <c r="F53" s="9">
        <v>2750.67</v>
      </c>
      <c r="G53" s="9">
        <v>2748.9</v>
      </c>
      <c r="H53" s="9">
        <v>2757.14</v>
      </c>
      <c r="I53" s="9">
        <v>2757.14</v>
      </c>
      <c r="J53" s="9">
        <v>2757.14</v>
      </c>
      <c r="K53" s="9">
        <v>2741.17</v>
      </c>
      <c r="L53" s="9">
        <v>2735.5</v>
      </c>
      <c r="M53" s="9">
        <v>2736.94</v>
      </c>
      <c r="N53" s="9">
        <v>2736.42</v>
      </c>
      <c r="O53" s="9">
        <v>2724.36</v>
      </c>
      <c r="P53" s="9">
        <v>2724.36</v>
      </c>
      <c r="Q53" s="9">
        <v>2724.36</v>
      </c>
      <c r="R53" s="9">
        <v>2724.36</v>
      </c>
      <c r="S53" s="9">
        <v>2715.2000000000003</v>
      </c>
      <c r="T53" s="9">
        <v>2697.66</v>
      </c>
      <c r="U53" s="9">
        <v>2693.84</v>
      </c>
      <c r="V53" s="9">
        <v>2700.19</v>
      </c>
      <c r="W53" s="9">
        <v>2700.19</v>
      </c>
      <c r="X53" s="9">
        <v>2700.19</v>
      </c>
      <c r="Y53" s="9">
        <v>2665.83</v>
      </c>
      <c r="Z53" s="9">
        <v>2651.94</v>
      </c>
      <c r="AA53" s="9">
        <v>2664.3</v>
      </c>
      <c r="AB53" s="9">
        <v>2686.54</v>
      </c>
      <c r="AC53" s="9">
        <v>2682.34</v>
      </c>
      <c r="AD53" s="9">
        <v>2682.34</v>
      </c>
      <c r="AE53" s="9"/>
      <c r="AF53" s="9"/>
      <c r="AG53" s="17">
        <f t="shared" si="0"/>
        <v>2724.5548000000003</v>
      </c>
      <c r="AH53" s="17">
        <f t="shared" si="1"/>
        <v>2718.2548275862068</v>
      </c>
    </row>
    <row r="54" spans="1:34" x14ac:dyDescent="0.25">
      <c r="A54" s="100">
        <v>38047</v>
      </c>
      <c r="B54" s="9">
        <v>2682.34</v>
      </c>
      <c r="C54" s="9">
        <v>2662.81</v>
      </c>
      <c r="D54" s="9">
        <v>2660.42</v>
      </c>
      <c r="E54" s="9">
        <v>2670.9700000000003</v>
      </c>
      <c r="F54" s="9">
        <v>2676.41</v>
      </c>
      <c r="G54" s="9">
        <v>2673.29</v>
      </c>
      <c r="H54" s="9">
        <v>2673.29</v>
      </c>
      <c r="I54" s="9">
        <v>2673.29</v>
      </c>
      <c r="J54" s="9">
        <v>2675.65</v>
      </c>
      <c r="K54" s="9">
        <v>2679.2200000000003</v>
      </c>
      <c r="L54" s="9">
        <v>2685.17</v>
      </c>
      <c r="M54" s="9">
        <v>2683.08</v>
      </c>
      <c r="N54" s="9">
        <v>2669.48</v>
      </c>
      <c r="O54" s="9">
        <v>2669.48</v>
      </c>
      <c r="P54" s="9">
        <v>2669.48</v>
      </c>
      <c r="Q54" s="9">
        <v>2661.4500000000003</v>
      </c>
      <c r="R54" s="9">
        <v>2648.9700000000003</v>
      </c>
      <c r="S54" s="9">
        <v>2650.21</v>
      </c>
      <c r="T54" s="9">
        <v>2669.07</v>
      </c>
      <c r="U54" s="9">
        <v>2669.39</v>
      </c>
      <c r="V54" s="9">
        <v>2669.39</v>
      </c>
      <c r="W54" s="9">
        <v>2669.39</v>
      </c>
      <c r="X54" s="9">
        <v>2669.39</v>
      </c>
      <c r="Y54" s="9">
        <v>2664.5</v>
      </c>
      <c r="Z54" s="9">
        <v>2667.05</v>
      </c>
      <c r="AA54" s="9">
        <v>2679.33</v>
      </c>
      <c r="AB54" s="9">
        <v>2673.68</v>
      </c>
      <c r="AC54" s="9">
        <v>2673.68</v>
      </c>
      <c r="AD54" s="9">
        <v>2673.68</v>
      </c>
      <c r="AE54" s="9">
        <v>2676.93</v>
      </c>
      <c r="AF54" s="9">
        <v>2678.16</v>
      </c>
      <c r="AG54" s="17">
        <f t="shared" si="0"/>
        <v>2669.7276000000006</v>
      </c>
      <c r="AH54" s="17">
        <f t="shared" si="1"/>
        <v>2670.9241935483869</v>
      </c>
    </row>
    <row r="55" spans="1:34" x14ac:dyDescent="0.25">
      <c r="A55" s="100">
        <v>38078</v>
      </c>
      <c r="B55" s="9">
        <v>2682.09</v>
      </c>
      <c r="C55" s="9">
        <v>2671.01</v>
      </c>
      <c r="D55" s="9">
        <v>2666.55</v>
      </c>
      <c r="E55" s="9">
        <v>2666.55</v>
      </c>
      <c r="F55" s="9">
        <v>2666.55</v>
      </c>
      <c r="G55" s="9">
        <v>2667.06</v>
      </c>
      <c r="H55" s="9">
        <v>2663.05</v>
      </c>
      <c r="I55" s="9">
        <v>2659.05</v>
      </c>
      <c r="J55" s="9">
        <v>2659.05</v>
      </c>
      <c r="K55" s="9">
        <v>2659.05</v>
      </c>
      <c r="L55" s="9">
        <v>2659.05</v>
      </c>
      <c r="M55" s="9">
        <v>2659.05</v>
      </c>
      <c r="N55" s="9">
        <v>2648.8</v>
      </c>
      <c r="O55" s="9">
        <v>2642.55</v>
      </c>
      <c r="P55" s="9">
        <v>2631.7200000000003</v>
      </c>
      <c r="Q55" s="9">
        <v>2619.59</v>
      </c>
      <c r="R55" s="9">
        <v>2620.19</v>
      </c>
      <c r="S55" s="9">
        <v>2620.19</v>
      </c>
      <c r="T55" s="9">
        <v>2620.19</v>
      </c>
      <c r="U55" s="9">
        <v>2612.3000000000002</v>
      </c>
      <c r="V55" s="9">
        <v>2620.94</v>
      </c>
      <c r="W55" s="9">
        <v>2628.19</v>
      </c>
      <c r="X55" s="9">
        <v>2618.21</v>
      </c>
      <c r="Y55" s="9">
        <v>2622.7400000000002</v>
      </c>
      <c r="Z55" s="9">
        <v>2622.7400000000002</v>
      </c>
      <c r="AA55" s="9">
        <v>2622.7400000000002</v>
      </c>
      <c r="AB55" s="9">
        <v>2613.94</v>
      </c>
      <c r="AC55" s="9">
        <v>2620.9700000000003</v>
      </c>
      <c r="AD55" s="9">
        <v>2635.96</v>
      </c>
      <c r="AE55" s="9">
        <v>2646.9900000000002</v>
      </c>
      <c r="AF55" s="9"/>
      <c r="AG55" s="17">
        <f t="shared" si="0"/>
        <v>2644.2584000000006</v>
      </c>
      <c r="AH55" s="17">
        <f t="shared" si="1"/>
        <v>2641.5686666666679</v>
      </c>
    </row>
    <row r="56" spans="1:34" x14ac:dyDescent="0.25">
      <c r="A56" s="100">
        <v>38108</v>
      </c>
      <c r="B56" s="9">
        <v>2655.18</v>
      </c>
      <c r="C56" s="9">
        <v>2655.18</v>
      </c>
      <c r="D56" s="9">
        <v>2655.18</v>
      </c>
      <c r="E56" s="9">
        <v>2670.92</v>
      </c>
      <c r="F56" s="9">
        <v>2664.79</v>
      </c>
      <c r="G56" s="9">
        <v>2658.43</v>
      </c>
      <c r="H56" s="9">
        <v>2690.68</v>
      </c>
      <c r="I56" s="9">
        <v>2708.02</v>
      </c>
      <c r="J56" s="9">
        <v>2708.02</v>
      </c>
      <c r="K56" s="9">
        <v>2708.02</v>
      </c>
      <c r="L56" s="9">
        <v>2731.79</v>
      </c>
      <c r="M56" s="9">
        <v>2729.54</v>
      </c>
      <c r="N56" s="9">
        <v>2729.01</v>
      </c>
      <c r="O56" s="9">
        <v>2741.66</v>
      </c>
      <c r="P56" s="9">
        <v>2719.89</v>
      </c>
      <c r="Q56" s="9">
        <v>2719.89</v>
      </c>
      <c r="R56" s="9">
        <v>2719.89</v>
      </c>
      <c r="S56" s="9">
        <v>2713.3</v>
      </c>
      <c r="T56" s="9">
        <v>2725.4500000000003</v>
      </c>
      <c r="U56" s="9">
        <v>2737.55</v>
      </c>
      <c r="V56" s="9">
        <v>2759.79</v>
      </c>
      <c r="W56" s="9">
        <v>2766.83</v>
      </c>
      <c r="X56" s="9">
        <v>2766.83</v>
      </c>
      <c r="Y56" s="9">
        <v>2766.83</v>
      </c>
      <c r="Z56" s="9">
        <v>2766.83</v>
      </c>
      <c r="AA56" s="9">
        <v>2760.06</v>
      </c>
      <c r="AB56" s="9">
        <v>2754.83</v>
      </c>
      <c r="AC56" s="9">
        <v>2745.91</v>
      </c>
      <c r="AD56" s="9">
        <v>2724.92</v>
      </c>
      <c r="AE56" s="9">
        <v>2724.92</v>
      </c>
      <c r="AF56" s="9">
        <v>2724.92</v>
      </c>
      <c r="AG56" s="17">
        <f t="shared" si="0"/>
        <v>2714.78</v>
      </c>
      <c r="AH56" s="17">
        <f t="shared" si="1"/>
        <v>2719.518064516129</v>
      </c>
    </row>
    <row r="57" spans="1:34" x14ac:dyDescent="0.25">
      <c r="A57" s="100">
        <v>38139</v>
      </c>
      <c r="B57" s="9">
        <v>2724.92</v>
      </c>
      <c r="C57" s="9">
        <v>2736.39</v>
      </c>
      <c r="D57" s="9">
        <v>2727.68</v>
      </c>
      <c r="E57" s="9">
        <v>2722.69</v>
      </c>
      <c r="F57" s="9">
        <v>2715.37</v>
      </c>
      <c r="G57" s="9">
        <v>2715.37</v>
      </c>
      <c r="H57" s="9">
        <v>2715.37</v>
      </c>
      <c r="I57" s="9">
        <v>2707.33</v>
      </c>
      <c r="J57" s="9">
        <v>2705.9700000000003</v>
      </c>
      <c r="K57" s="9">
        <v>2719.34</v>
      </c>
      <c r="L57" s="9">
        <v>2732.4</v>
      </c>
      <c r="M57" s="9">
        <v>2734.94</v>
      </c>
      <c r="N57" s="9">
        <v>2734.94</v>
      </c>
      <c r="O57" s="9">
        <v>2734.94</v>
      </c>
      <c r="P57" s="9">
        <v>2734.94</v>
      </c>
      <c r="Q57" s="9">
        <v>2735.05</v>
      </c>
      <c r="R57" s="9">
        <v>2725.87</v>
      </c>
      <c r="S57" s="9">
        <v>2713.07</v>
      </c>
      <c r="T57" s="9">
        <v>2710.9900000000002</v>
      </c>
      <c r="U57" s="9">
        <v>2710.9900000000002</v>
      </c>
      <c r="V57" s="9">
        <v>2710.9900000000002</v>
      </c>
      <c r="W57" s="9">
        <v>2710.9900000000002</v>
      </c>
      <c r="X57" s="9">
        <v>2709.3</v>
      </c>
      <c r="Y57" s="9">
        <v>2715.53</v>
      </c>
      <c r="Z57" s="9">
        <v>2702.6</v>
      </c>
      <c r="AA57" s="9">
        <v>2697.08</v>
      </c>
      <c r="AB57" s="9">
        <v>2697.08</v>
      </c>
      <c r="AC57" s="9">
        <v>2697.08</v>
      </c>
      <c r="AD57" s="9">
        <v>2695.02</v>
      </c>
      <c r="AE57" s="9">
        <v>2699.58</v>
      </c>
      <c r="AF57" s="9"/>
      <c r="AG57" s="17">
        <f t="shared" si="0"/>
        <v>2720.3188</v>
      </c>
      <c r="AH57" s="17">
        <f t="shared" si="1"/>
        <v>2716.4603333333339</v>
      </c>
    </row>
    <row r="58" spans="1:34" x14ac:dyDescent="0.25">
      <c r="A58" s="100">
        <v>38169</v>
      </c>
      <c r="B58" s="9">
        <v>2694.09</v>
      </c>
      <c r="C58" s="9">
        <v>2682.25</v>
      </c>
      <c r="D58" s="9">
        <v>2674.1</v>
      </c>
      <c r="E58" s="9">
        <v>2674.1</v>
      </c>
      <c r="F58" s="9">
        <v>2674.1</v>
      </c>
      <c r="G58" s="9">
        <v>2674.1</v>
      </c>
      <c r="H58" s="9">
        <v>2672.9500000000003</v>
      </c>
      <c r="I58" s="9">
        <v>2675.05</v>
      </c>
      <c r="J58" s="9">
        <v>2677.42</v>
      </c>
      <c r="K58" s="9">
        <v>2668.83</v>
      </c>
      <c r="L58" s="9">
        <v>2668.83</v>
      </c>
      <c r="M58" s="9">
        <v>2668.83</v>
      </c>
      <c r="N58" s="9">
        <v>2670.01</v>
      </c>
      <c r="O58" s="9">
        <v>2674.41</v>
      </c>
      <c r="P58" s="9">
        <v>2662.19</v>
      </c>
      <c r="Q58" s="9">
        <v>2642.78</v>
      </c>
      <c r="R58" s="9">
        <v>2628.3</v>
      </c>
      <c r="S58" s="9">
        <v>2628.3</v>
      </c>
      <c r="T58" s="9">
        <v>2628.3</v>
      </c>
      <c r="U58" s="9">
        <v>2632.64</v>
      </c>
      <c r="V58" s="9">
        <v>2632.64</v>
      </c>
      <c r="W58" s="9">
        <v>2633.14</v>
      </c>
      <c r="X58" s="9">
        <v>2619.84</v>
      </c>
      <c r="Y58" s="9">
        <v>2628.46</v>
      </c>
      <c r="Z58" s="9">
        <v>2628.46</v>
      </c>
      <c r="AA58" s="9">
        <v>2628.46</v>
      </c>
      <c r="AB58" s="9">
        <v>2636.32</v>
      </c>
      <c r="AC58" s="9">
        <v>2639.7200000000003</v>
      </c>
      <c r="AD58" s="9">
        <v>2634.44</v>
      </c>
      <c r="AE58" s="9">
        <v>2619.5500000000002</v>
      </c>
      <c r="AF58" s="9">
        <v>2612.44</v>
      </c>
      <c r="AG58" s="17">
        <f t="shared" si="0"/>
        <v>2656.5648000000006</v>
      </c>
      <c r="AH58" s="17">
        <f t="shared" si="1"/>
        <v>2651.1306451612913</v>
      </c>
    </row>
    <row r="59" spans="1:34" x14ac:dyDescent="0.25">
      <c r="A59" s="100">
        <v>38200</v>
      </c>
      <c r="B59" s="9">
        <v>2612.44</v>
      </c>
      <c r="C59" s="9">
        <v>2612.44</v>
      </c>
      <c r="D59" s="9">
        <v>2613.58</v>
      </c>
      <c r="E59" s="9">
        <v>2605.85</v>
      </c>
      <c r="F59" s="9">
        <v>2609.39</v>
      </c>
      <c r="G59" s="9">
        <v>2609.61</v>
      </c>
      <c r="H59" s="9">
        <v>2602.91</v>
      </c>
      <c r="I59" s="9">
        <v>2602.91</v>
      </c>
      <c r="J59" s="9">
        <v>2602.91</v>
      </c>
      <c r="K59" s="9">
        <v>2597.71</v>
      </c>
      <c r="L59" s="9">
        <v>2598.98</v>
      </c>
      <c r="M59" s="9">
        <v>2606.9299999999998</v>
      </c>
      <c r="N59" s="9">
        <v>2614.9700000000003</v>
      </c>
      <c r="O59" s="9">
        <v>2609.92</v>
      </c>
      <c r="P59" s="9">
        <v>2609.92</v>
      </c>
      <c r="Q59" s="9">
        <v>2609.92</v>
      </c>
      <c r="R59" s="9">
        <v>2609.92</v>
      </c>
      <c r="S59" s="9">
        <v>2608.88</v>
      </c>
      <c r="T59" s="9">
        <v>2609.88</v>
      </c>
      <c r="U59" s="9">
        <v>2607.62</v>
      </c>
      <c r="V59" s="9">
        <v>2606.5700000000002</v>
      </c>
      <c r="W59" s="9">
        <v>2606.5700000000002</v>
      </c>
      <c r="X59" s="9">
        <v>2606.5700000000002</v>
      </c>
      <c r="Y59" s="9">
        <v>2595.75</v>
      </c>
      <c r="Z59" s="9">
        <v>2589.25</v>
      </c>
      <c r="AA59" s="9">
        <v>2575.5100000000002</v>
      </c>
      <c r="AB59" s="9">
        <v>2568.6799999999998</v>
      </c>
      <c r="AC59" s="9">
        <v>2574.4900000000002</v>
      </c>
      <c r="AD59" s="9">
        <v>2574.4900000000002</v>
      </c>
      <c r="AE59" s="9">
        <v>2574.4900000000002</v>
      </c>
      <c r="AF59" s="9">
        <v>2551.4299999999998</v>
      </c>
      <c r="AG59" s="17">
        <f t="shared" si="0"/>
        <v>2606.4559999999997</v>
      </c>
      <c r="AH59" s="17">
        <f t="shared" si="1"/>
        <v>2599.3706451612902</v>
      </c>
    </row>
    <row r="60" spans="1:34" x14ac:dyDescent="0.25">
      <c r="A60" s="100">
        <v>38231</v>
      </c>
      <c r="B60" s="9">
        <v>2536.5100000000002</v>
      </c>
      <c r="C60" s="9">
        <v>2538.59</v>
      </c>
      <c r="D60" s="9">
        <v>2552.7800000000002</v>
      </c>
      <c r="E60" s="9">
        <v>2564.89</v>
      </c>
      <c r="F60" s="9">
        <v>2564.89</v>
      </c>
      <c r="G60" s="9">
        <v>2564.89</v>
      </c>
      <c r="H60" s="9">
        <v>2564.89</v>
      </c>
      <c r="I60" s="9">
        <v>2552.7400000000002</v>
      </c>
      <c r="J60" s="9">
        <v>2536</v>
      </c>
      <c r="K60" s="9">
        <v>2523.08</v>
      </c>
      <c r="L60" s="9">
        <v>2535.29</v>
      </c>
      <c r="M60" s="9">
        <v>2535.29</v>
      </c>
      <c r="N60" s="9">
        <v>2535.29</v>
      </c>
      <c r="O60" s="9">
        <v>2525.12</v>
      </c>
      <c r="P60" s="9">
        <v>2521.77</v>
      </c>
      <c r="Q60" s="9">
        <v>2536.4</v>
      </c>
      <c r="R60" s="9">
        <v>2522.5700000000002</v>
      </c>
      <c r="S60" s="9">
        <v>2518.3000000000002</v>
      </c>
      <c r="T60" s="9">
        <v>2518.3000000000002</v>
      </c>
      <c r="U60" s="9">
        <v>2518.3000000000002</v>
      </c>
      <c r="V60" s="9">
        <v>2548.2000000000003</v>
      </c>
      <c r="W60" s="9">
        <v>2561.2000000000003</v>
      </c>
      <c r="X60" s="9">
        <v>2560.66</v>
      </c>
      <c r="Y60" s="9">
        <v>2567.83</v>
      </c>
      <c r="Z60" s="9">
        <v>2602.2000000000003</v>
      </c>
      <c r="AA60" s="9">
        <v>2602.2000000000003</v>
      </c>
      <c r="AB60" s="9">
        <v>2602.2000000000003</v>
      </c>
      <c r="AC60" s="9">
        <v>2600.64</v>
      </c>
      <c r="AD60" s="9">
        <v>2596.2800000000002</v>
      </c>
      <c r="AE60" s="9">
        <v>2595.17</v>
      </c>
      <c r="AF60" s="9"/>
      <c r="AG60" s="17">
        <f t="shared" si="0"/>
        <v>2544.2392000000004</v>
      </c>
      <c r="AH60" s="17">
        <f t="shared" si="1"/>
        <v>2553.4156666666668</v>
      </c>
    </row>
    <row r="61" spans="1:34" x14ac:dyDescent="0.25">
      <c r="A61" s="100">
        <v>38261</v>
      </c>
      <c r="B61" s="9">
        <v>2608.3000000000002</v>
      </c>
      <c r="C61" s="9">
        <v>2630.81</v>
      </c>
      <c r="D61" s="9">
        <v>2630.81</v>
      </c>
      <c r="E61" s="9">
        <v>2630.81</v>
      </c>
      <c r="F61" s="9">
        <v>2629.65</v>
      </c>
      <c r="G61" s="9">
        <v>2608.36</v>
      </c>
      <c r="H61" s="9">
        <v>2603.34</v>
      </c>
      <c r="I61" s="9">
        <v>2601.7000000000003</v>
      </c>
      <c r="J61" s="9">
        <v>2583.7400000000002</v>
      </c>
      <c r="K61" s="9">
        <v>2583.7400000000002</v>
      </c>
      <c r="L61" s="9">
        <v>2583.7400000000002</v>
      </c>
      <c r="M61" s="9">
        <v>2583.7400000000002</v>
      </c>
      <c r="N61" s="9">
        <v>2558.04</v>
      </c>
      <c r="O61" s="9">
        <v>2553.0700000000002</v>
      </c>
      <c r="P61" s="9">
        <v>2549.1</v>
      </c>
      <c r="Q61" s="9">
        <v>2562.56</v>
      </c>
      <c r="R61" s="9">
        <v>2562.56</v>
      </c>
      <c r="S61" s="9">
        <v>2562.56</v>
      </c>
      <c r="T61" s="9">
        <v>2562.56</v>
      </c>
      <c r="U61" s="9">
        <v>2556.1799999999998</v>
      </c>
      <c r="V61" s="9">
        <v>2561.33</v>
      </c>
      <c r="W61" s="9">
        <v>2555.2600000000002</v>
      </c>
      <c r="X61" s="9">
        <v>2553.02</v>
      </c>
      <c r="Y61" s="9">
        <v>2553.02</v>
      </c>
      <c r="Z61" s="9">
        <v>2553.02</v>
      </c>
      <c r="AA61" s="9">
        <v>2568.11</v>
      </c>
      <c r="AB61" s="9">
        <v>2582.39</v>
      </c>
      <c r="AC61" s="9">
        <v>2579.59</v>
      </c>
      <c r="AD61" s="9">
        <v>2585.8000000000002</v>
      </c>
      <c r="AE61" s="9">
        <v>2575.19</v>
      </c>
      <c r="AF61" s="9">
        <v>2575.19</v>
      </c>
      <c r="AG61" s="17">
        <f t="shared" si="0"/>
        <v>2580.8407999999995</v>
      </c>
      <c r="AH61" s="17">
        <f t="shared" si="1"/>
        <v>2580.2351612903226</v>
      </c>
    </row>
    <row r="62" spans="1:34" x14ac:dyDescent="0.25">
      <c r="A62" s="100">
        <v>38292</v>
      </c>
      <c r="B62" s="9">
        <v>2575.19</v>
      </c>
      <c r="C62" s="9">
        <v>2575.19</v>
      </c>
      <c r="D62" s="9">
        <v>2568.08</v>
      </c>
      <c r="E62" s="9">
        <v>2561.2800000000002</v>
      </c>
      <c r="F62" s="9">
        <v>2550.37</v>
      </c>
      <c r="G62" s="9">
        <v>2547.79</v>
      </c>
      <c r="H62" s="9">
        <v>2547.79</v>
      </c>
      <c r="I62" s="9">
        <v>2547.79</v>
      </c>
      <c r="J62" s="9">
        <v>2544.65</v>
      </c>
      <c r="K62" s="9">
        <v>2542.2000000000003</v>
      </c>
      <c r="L62" s="9">
        <v>2540.4700000000003</v>
      </c>
      <c r="M62" s="9">
        <v>2540.4700000000003</v>
      </c>
      <c r="N62" s="9">
        <v>2541.98</v>
      </c>
      <c r="O62" s="9">
        <v>2541.98</v>
      </c>
      <c r="P62" s="9">
        <v>2541.98</v>
      </c>
      <c r="Q62" s="9">
        <v>2541.98</v>
      </c>
      <c r="R62" s="9">
        <v>2535.89</v>
      </c>
      <c r="S62" s="9">
        <v>2523.41</v>
      </c>
      <c r="T62" s="9">
        <v>2515.3200000000002</v>
      </c>
      <c r="U62" s="9">
        <v>2517.86</v>
      </c>
      <c r="V62" s="9">
        <v>2517.86</v>
      </c>
      <c r="W62" s="9">
        <v>2517.86</v>
      </c>
      <c r="X62" s="9">
        <v>2521.81</v>
      </c>
      <c r="Y62" s="9">
        <v>2509.79</v>
      </c>
      <c r="Z62" s="9">
        <v>2501.88</v>
      </c>
      <c r="AA62" s="9">
        <v>2501.88</v>
      </c>
      <c r="AB62" s="9">
        <v>2484.36</v>
      </c>
      <c r="AC62" s="9">
        <v>2484.36</v>
      </c>
      <c r="AD62" s="9">
        <v>2484.36</v>
      </c>
      <c r="AE62" s="9">
        <v>2479.1</v>
      </c>
      <c r="AF62" s="9"/>
      <c r="AG62" s="17">
        <f t="shared" si="0"/>
        <v>2538.8348000000005</v>
      </c>
      <c r="AH62" s="17">
        <f t="shared" si="1"/>
        <v>2530.1643333333341</v>
      </c>
    </row>
    <row r="63" spans="1:34" x14ac:dyDescent="0.25">
      <c r="A63" s="101">
        <v>38322</v>
      </c>
      <c r="B63" s="10">
        <v>2479.1799999999998</v>
      </c>
      <c r="C63" s="10">
        <v>2472.12</v>
      </c>
      <c r="D63" s="10">
        <v>2481.9299999999998</v>
      </c>
      <c r="E63" s="10">
        <v>2475.23</v>
      </c>
      <c r="F63" s="10">
        <v>2475.23</v>
      </c>
      <c r="G63" s="10">
        <v>2475.23</v>
      </c>
      <c r="H63" s="10">
        <v>2466.71</v>
      </c>
      <c r="I63" s="10">
        <v>2455.12</v>
      </c>
      <c r="J63" s="10">
        <v>2455.12</v>
      </c>
      <c r="K63" s="10">
        <v>2464.19</v>
      </c>
      <c r="L63" s="10">
        <v>2440.7200000000003</v>
      </c>
      <c r="M63" s="10">
        <v>2440.7200000000003</v>
      </c>
      <c r="N63" s="10">
        <v>2440.7200000000003</v>
      </c>
      <c r="O63" s="10">
        <v>2416.29</v>
      </c>
      <c r="P63" s="10">
        <v>2385.1</v>
      </c>
      <c r="Q63" s="10">
        <v>2376.37</v>
      </c>
      <c r="R63" s="10">
        <v>2365.75</v>
      </c>
      <c r="S63" s="10">
        <v>2361.46</v>
      </c>
      <c r="T63" s="10">
        <v>2361.46</v>
      </c>
      <c r="U63" s="10">
        <v>2361.46</v>
      </c>
      <c r="V63" s="10">
        <v>2329.79</v>
      </c>
      <c r="W63" s="10">
        <v>2316.12</v>
      </c>
      <c r="X63" s="10">
        <v>2381.0300000000002</v>
      </c>
      <c r="Y63" s="10">
        <v>2404.4</v>
      </c>
      <c r="Z63" s="10">
        <v>2375.9900000000002</v>
      </c>
      <c r="AA63" s="10">
        <v>2375.9900000000002</v>
      </c>
      <c r="AB63" s="10">
        <v>2375.9900000000002</v>
      </c>
      <c r="AC63" s="10">
        <v>2385.3200000000002</v>
      </c>
      <c r="AD63" s="10">
        <v>2415.37</v>
      </c>
      <c r="AE63" s="10">
        <v>2412.1</v>
      </c>
      <c r="AF63" s="10">
        <v>2389.75</v>
      </c>
      <c r="AG63" s="16">
        <f t="shared" si="0"/>
        <v>2418.2975999999999</v>
      </c>
      <c r="AH63" s="16">
        <f t="shared" si="1"/>
        <v>2413.2890322580643</v>
      </c>
    </row>
    <row r="64" spans="1:34" x14ac:dyDescent="0.25">
      <c r="A64" s="100">
        <v>38353</v>
      </c>
      <c r="B64" s="9">
        <v>2389.75</v>
      </c>
      <c r="C64" s="9">
        <v>2389.75</v>
      </c>
      <c r="D64" s="9">
        <v>2389.75</v>
      </c>
      <c r="E64" s="9">
        <v>2338.84</v>
      </c>
      <c r="F64" s="9">
        <v>2315.4500000000003</v>
      </c>
      <c r="G64" s="9">
        <v>2344.4500000000003</v>
      </c>
      <c r="H64" s="9">
        <v>2386.67</v>
      </c>
      <c r="I64" s="9">
        <v>2358.54</v>
      </c>
      <c r="J64" s="9">
        <v>2358.54</v>
      </c>
      <c r="K64" s="9">
        <v>2358.54</v>
      </c>
      <c r="L64" s="9">
        <v>2358.54</v>
      </c>
      <c r="M64" s="9">
        <v>2380.96</v>
      </c>
      <c r="N64" s="9">
        <v>2358.64</v>
      </c>
      <c r="O64" s="9">
        <v>2340.42</v>
      </c>
      <c r="P64" s="9">
        <v>2351.23</v>
      </c>
      <c r="Q64" s="9">
        <v>2351.23</v>
      </c>
      <c r="R64" s="9">
        <v>2351.23</v>
      </c>
      <c r="S64" s="9">
        <v>2351.23</v>
      </c>
      <c r="T64" s="9">
        <v>2371.77</v>
      </c>
      <c r="U64" s="9">
        <v>2363.69</v>
      </c>
      <c r="V64" s="9">
        <v>2381.54</v>
      </c>
      <c r="W64" s="9">
        <v>2373.86</v>
      </c>
      <c r="X64" s="9">
        <v>2373.86</v>
      </c>
      <c r="Y64" s="9">
        <v>2373.86</v>
      </c>
      <c r="Z64" s="9">
        <v>2370.77</v>
      </c>
      <c r="AA64" s="9">
        <v>2370.08</v>
      </c>
      <c r="AB64" s="9">
        <v>2370.9500000000003</v>
      </c>
      <c r="AC64" s="9">
        <v>2372.63</v>
      </c>
      <c r="AD64" s="9">
        <v>2367.7600000000002</v>
      </c>
      <c r="AE64" s="9">
        <v>2367.7600000000002</v>
      </c>
      <c r="AF64" s="9">
        <v>2367.7600000000002</v>
      </c>
      <c r="AG64" s="17">
        <f t="shared" si="0"/>
        <v>2363.3244000000004</v>
      </c>
      <c r="AH64" s="17">
        <f t="shared" si="1"/>
        <v>2364.5177419354841</v>
      </c>
    </row>
    <row r="65" spans="1:34" x14ac:dyDescent="0.25">
      <c r="A65" s="100">
        <v>38384</v>
      </c>
      <c r="B65" s="9">
        <v>2363.75</v>
      </c>
      <c r="C65" s="9">
        <v>2358.16</v>
      </c>
      <c r="D65" s="9">
        <v>2364.13</v>
      </c>
      <c r="E65" s="9">
        <v>2365.08</v>
      </c>
      <c r="F65" s="9">
        <v>2361.92</v>
      </c>
      <c r="G65" s="9">
        <v>2361.92</v>
      </c>
      <c r="H65" s="9">
        <v>2361.92</v>
      </c>
      <c r="I65" s="9">
        <v>2365.79</v>
      </c>
      <c r="J65" s="9">
        <v>2364.16</v>
      </c>
      <c r="K65" s="9">
        <v>2358.61</v>
      </c>
      <c r="L65" s="9">
        <v>2344.94</v>
      </c>
      <c r="M65" s="9">
        <v>2346.04</v>
      </c>
      <c r="N65" s="9">
        <v>2346.04</v>
      </c>
      <c r="O65" s="9">
        <v>2346.04</v>
      </c>
      <c r="P65" s="9">
        <v>2338.27</v>
      </c>
      <c r="Q65" s="9">
        <v>2330.62</v>
      </c>
      <c r="R65" s="9">
        <v>2331.7000000000003</v>
      </c>
      <c r="S65" s="9">
        <v>2327.4500000000003</v>
      </c>
      <c r="T65" s="9">
        <v>2318.12</v>
      </c>
      <c r="U65" s="9">
        <v>2318.12</v>
      </c>
      <c r="V65" s="9">
        <v>2318.12</v>
      </c>
      <c r="W65" s="9">
        <v>2318.12</v>
      </c>
      <c r="X65" s="9">
        <v>2311.83</v>
      </c>
      <c r="Y65" s="9">
        <v>2308.58</v>
      </c>
      <c r="Z65" s="9">
        <v>2308.7000000000003</v>
      </c>
      <c r="AA65" s="9">
        <v>2323.77</v>
      </c>
      <c r="AB65" s="9">
        <v>2323.77</v>
      </c>
      <c r="AC65" s="9">
        <v>2323.77</v>
      </c>
      <c r="AD65" s="9"/>
      <c r="AE65" s="9"/>
      <c r="AF65" s="9"/>
      <c r="AG65" s="17">
        <f t="shared" si="0"/>
        <v>2341.5252</v>
      </c>
      <c r="AH65" s="17">
        <f t="shared" si="1"/>
        <v>2339.6228571428569</v>
      </c>
    </row>
    <row r="66" spans="1:34" x14ac:dyDescent="0.25">
      <c r="A66" s="100">
        <v>38412</v>
      </c>
      <c r="B66" s="9">
        <v>2327.98</v>
      </c>
      <c r="C66" s="9">
        <v>2329.67</v>
      </c>
      <c r="D66" s="9">
        <v>2333.65</v>
      </c>
      <c r="E66" s="9">
        <v>2333.7000000000003</v>
      </c>
      <c r="F66" s="9">
        <v>2338.9299999999998</v>
      </c>
      <c r="G66" s="9">
        <v>2338.9299999999998</v>
      </c>
      <c r="H66" s="9">
        <v>2338.9299999999998</v>
      </c>
      <c r="I66" s="9">
        <v>2324.89</v>
      </c>
      <c r="J66" s="9">
        <v>2325.69</v>
      </c>
      <c r="K66" s="9">
        <v>2334.11</v>
      </c>
      <c r="L66" s="9">
        <v>2340.34</v>
      </c>
      <c r="M66" s="9">
        <v>2332.7200000000003</v>
      </c>
      <c r="N66" s="9">
        <v>2332.7200000000003</v>
      </c>
      <c r="O66" s="9">
        <v>2332.7200000000003</v>
      </c>
      <c r="P66" s="9">
        <v>2346.71</v>
      </c>
      <c r="Q66" s="9">
        <v>2362.36</v>
      </c>
      <c r="R66" s="9">
        <v>2386.4700000000003</v>
      </c>
      <c r="S66" s="9">
        <v>2374.46</v>
      </c>
      <c r="T66" s="9">
        <v>2371.4299999999998</v>
      </c>
      <c r="U66" s="9">
        <v>2371.4299999999998</v>
      </c>
      <c r="V66" s="9">
        <v>2371.4299999999998</v>
      </c>
      <c r="W66" s="9">
        <v>2371.4299999999998</v>
      </c>
      <c r="X66" s="9">
        <v>2361.7800000000002</v>
      </c>
      <c r="Y66" s="9">
        <v>2382.3000000000002</v>
      </c>
      <c r="Z66" s="9">
        <v>2382.3000000000002</v>
      </c>
      <c r="AA66" s="9">
        <v>2382.3000000000002</v>
      </c>
      <c r="AB66" s="9">
        <v>2382.3000000000002</v>
      </c>
      <c r="AC66" s="9">
        <v>2382.3000000000002</v>
      </c>
      <c r="AD66" s="9">
        <v>2397.25</v>
      </c>
      <c r="AE66" s="9">
        <v>2393.3200000000002</v>
      </c>
      <c r="AF66" s="9">
        <v>2376.48</v>
      </c>
      <c r="AG66" s="17">
        <f t="shared" si="0"/>
        <v>2349.8832000000002</v>
      </c>
      <c r="AH66" s="17">
        <f t="shared" si="1"/>
        <v>2356.8074193548391</v>
      </c>
    </row>
    <row r="67" spans="1:34" x14ac:dyDescent="0.25">
      <c r="A67" s="100">
        <v>38443</v>
      </c>
      <c r="B67" s="9">
        <v>2363.23</v>
      </c>
      <c r="C67" s="9">
        <v>2365.98</v>
      </c>
      <c r="D67" s="9">
        <v>2365.98</v>
      </c>
      <c r="E67" s="9">
        <v>2365.98</v>
      </c>
      <c r="F67" s="9">
        <v>2374.4700000000003</v>
      </c>
      <c r="G67" s="9">
        <v>2369.67</v>
      </c>
      <c r="H67" s="9">
        <v>2362.2800000000002</v>
      </c>
      <c r="I67" s="9">
        <v>2353.16</v>
      </c>
      <c r="J67" s="9">
        <v>2349.8000000000002</v>
      </c>
      <c r="K67" s="9">
        <v>2349.8000000000002</v>
      </c>
      <c r="L67" s="9">
        <v>2349.8000000000002</v>
      </c>
      <c r="M67" s="9">
        <v>2331.9500000000003</v>
      </c>
      <c r="N67" s="9">
        <v>2335.4</v>
      </c>
      <c r="O67" s="9">
        <v>2328.7400000000002</v>
      </c>
      <c r="P67" s="9">
        <v>2346.09</v>
      </c>
      <c r="Q67" s="9">
        <v>2363.96</v>
      </c>
      <c r="R67" s="9">
        <v>2363.96</v>
      </c>
      <c r="S67" s="9">
        <v>2363.96</v>
      </c>
      <c r="T67" s="9">
        <v>2363.3000000000002</v>
      </c>
      <c r="U67" s="9">
        <v>2355.64</v>
      </c>
      <c r="V67" s="9">
        <v>2344.4500000000003</v>
      </c>
      <c r="W67" s="9">
        <v>2336.35</v>
      </c>
      <c r="X67" s="9">
        <v>2336.25</v>
      </c>
      <c r="Y67" s="9">
        <v>2336.25</v>
      </c>
      <c r="Z67" s="9">
        <v>2336.25</v>
      </c>
      <c r="AA67" s="9">
        <v>2343.9700000000003</v>
      </c>
      <c r="AB67" s="9">
        <v>2342.56</v>
      </c>
      <c r="AC67" s="9">
        <v>2338.0700000000002</v>
      </c>
      <c r="AD67" s="9">
        <v>2344.87</v>
      </c>
      <c r="AE67" s="9">
        <v>2348.3200000000002</v>
      </c>
      <c r="AF67" s="9"/>
      <c r="AG67" s="17">
        <f t="shared" si="0"/>
        <v>2352.5079999999998</v>
      </c>
      <c r="AH67" s="17">
        <f t="shared" si="1"/>
        <v>2351.0163333333335</v>
      </c>
    </row>
    <row r="68" spans="1:34" x14ac:dyDescent="0.25">
      <c r="A68" s="100">
        <v>38473</v>
      </c>
      <c r="B68" s="9">
        <v>2348.3200000000002</v>
      </c>
      <c r="C68" s="9">
        <v>2348.3200000000002</v>
      </c>
      <c r="D68" s="9">
        <v>2349.59</v>
      </c>
      <c r="E68" s="9">
        <v>2345.4500000000003</v>
      </c>
      <c r="F68" s="9">
        <v>2337.08</v>
      </c>
      <c r="G68" s="9">
        <v>2338.44</v>
      </c>
      <c r="H68" s="9">
        <v>2339.06</v>
      </c>
      <c r="I68" s="9">
        <v>2339.06</v>
      </c>
      <c r="J68" s="9">
        <v>2339.06</v>
      </c>
      <c r="K68" s="9">
        <v>2339.06</v>
      </c>
      <c r="L68" s="9">
        <v>2339.77</v>
      </c>
      <c r="M68" s="9">
        <v>2340.9900000000002</v>
      </c>
      <c r="N68" s="9">
        <v>2344</v>
      </c>
      <c r="O68" s="9">
        <v>2348.69</v>
      </c>
      <c r="P68" s="9">
        <v>2348.69</v>
      </c>
      <c r="Q68" s="9">
        <v>2348.69</v>
      </c>
      <c r="R68" s="9">
        <v>2347.25</v>
      </c>
      <c r="S68" s="9">
        <v>2341.7200000000003</v>
      </c>
      <c r="T68" s="9">
        <v>2339.44</v>
      </c>
      <c r="U68" s="9">
        <v>2336.9900000000002</v>
      </c>
      <c r="V68" s="9">
        <v>2337</v>
      </c>
      <c r="W68" s="9">
        <v>2337</v>
      </c>
      <c r="X68" s="9">
        <v>2337</v>
      </c>
      <c r="Y68" s="9">
        <v>2329.0500000000002</v>
      </c>
      <c r="Z68" s="9">
        <v>2328.69</v>
      </c>
      <c r="AA68" s="9">
        <v>2329.35</v>
      </c>
      <c r="AB68" s="9">
        <v>2330.79</v>
      </c>
      <c r="AC68" s="9">
        <v>2332.79</v>
      </c>
      <c r="AD68" s="9">
        <v>2332.79</v>
      </c>
      <c r="AE68" s="9">
        <v>2332.79</v>
      </c>
      <c r="AF68" s="9">
        <v>2332.79</v>
      </c>
      <c r="AG68" s="17">
        <f t="shared" si="0"/>
        <v>2341.1364000000008</v>
      </c>
      <c r="AH68" s="17">
        <f t="shared" si="1"/>
        <v>2339.3454838709681</v>
      </c>
    </row>
    <row r="69" spans="1:34" x14ac:dyDescent="0.25">
      <c r="A69" s="100">
        <v>38504</v>
      </c>
      <c r="B69" s="9">
        <v>2338.89</v>
      </c>
      <c r="C69" s="9">
        <v>2339.67</v>
      </c>
      <c r="D69" s="9">
        <v>2336.65</v>
      </c>
      <c r="E69" s="9">
        <v>2330.9299999999998</v>
      </c>
      <c r="F69" s="9">
        <v>2330.9299999999998</v>
      </c>
      <c r="G69" s="9">
        <v>2330.9299999999998</v>
      </c>
      <c r="H69" s="9">
        <v>2330.9299999999998</v>
      </c>
      <c r="I69" s="9">
        <v>2331.38</v>
      </c>
      <c r="J69" s="9">
        <v>2347.83</v>
      </c>
      <c r="K69" s="9">
        <v>2361.41</v>
      </c>
      <c r="L69" s="9">
        <v>2349.17</v>
      </c>
      <c r="M69" s="9">
        <v>2349.17</v>
      </c>
      <c r="N69" s="9">
        <v>2349.17</v>
      </c>
      <c r="O69" s="9">
        <v>2345.6</v>
      </c>
      <c r="P69" s="9">
        <v>2334.27</v>
      </c>
      <c r="Q69" s="9">
        <v>2330.33</v>
      </c>
      <c r="R69" s="9">
        <v>2326.4299999999998</v>
      </c>
      <c r="S69" s="9">
        <v>2322.0500000000002</v>
      </c>
      <c r="T69" s="9">
        <v>2322.0500000000002</v>
      </c>
      <c r="U69" s="9">
        <v>2322.0500000000002</v>
      </c>
      <c r="V69" s="9">
        <v>2319.11</v>
      </c>
      <c r="W69" s="9">
        <v>2314.89</v>
      </c>
      <c r="X69" s="9">
        <v>2316.4500000000003</v>
      </c>
      <c r="Y69" s="9">
        <v>2319.27</v>
      </c>
      <c r="Z69" s="9">
        <v>2320.29</v>
      </c>
      <c r="AA69" s="9">
        <v>2320.29</v>
      </c>
      <c r="AB69" s="9">
        <v>2320.29</v>
      </c>
      <c r="AC69" s="9">
        <v>2323.19</v>
      </c>
      <c r="AD69" s="9">
        <v>2327.9</v>
      </c>
      <c r="AE69" s="9">
        <v>2331.81</v>
      </c>
      <c r="AF69" s="9"/>
      <c r="AG69" s="17">
        <f t="shared" ref="AG69:AG132" si="2">AVERAGE(B69:Z69)</f>
        <v>2332.7939999999999</v>
      </c>
      <c r="AH69" s="17">
        <f t="shared" ref="AH69:AH132" si="3">AVERAGE(B69:AF69)</f>
        <v>2331.4443333333334</v>
      </c>
    </row>
    <row r="70" spans="1:34" x14ac:dyDescent="0.25">
      <c r="A70" s="100">
        <v>38534</v>
      </c>
      <c r="B70" s="9">
        <v>2324.2200000000003</v>
      </c>
      <c r="C70" s="9">
        <v>2324.69</v>
      </c>
      <c r="D70" s="9">
        <v>2324.69</v>
      </c>
      <c r="E70" s="9">
        <v>2324.69</v>
      </c>
      <c r="F70" s="9">
        <v>2324.69</v>
      </c>
      <c r="G70" s="9">
        <v>2338.17</v>
      </c>
      <c r="H70" s="9">
        <v>2338.86</v>
      </c>
      <c r="I70" s="9">
        <v>2332.7000000000003</v>
      </c>
      <c r="J70" s="9">
        <v>2330.7200000000003</v>
      </c>
      <c r="K70" s="9">
        <v>2330.7200000000003</v>
      </c>
      <c r="L70" s="9">
        <v>2330.7200000000003</v>
      </c>
      <c r="M70" s="9">
        <v>2324.37</v>
      </c>
      <c r="N70" s="9">
        <v>2323.08</v>
      </c>
      <c r="O70" s="9">
        <v>2326.09</v>
      </c>
      <c r="P70" s="9">
        <v>2329.4</v>
      </c>
      <c r="Q70" s="9">
        <v>2332.0700000000002</v>
      </c>
      <c r="R70" s="9">
        <v>2332.0700000000002</v>
      </c>
      <c r="S70" s="9">
        <v>2332.0700000000002</v>
      </c>
      <c r="T70" s="9">
        <v>2320.2600000000002</v>
      </c>
      <c r="U70" s="9">
        <v>2312.73</v>
      </c>
      <c r="V70" s="9">
        <v>2312.73</v>
      </c>
      <c r="W70" s="9">
        <v>2312.8200000000002</v>
      </c>
      <c r="X70" s="9">
        <v>2316.42</v>
      </c>
      <c r="Y70" s="9">
        <v>2316.42</v>
      </c>
      <c r="Z70" s="9">
        <v>2316.42</v>
      </c>
      <c r="AA70" s="9">
        <v>2315.39</v>
      </c>
      <c r="AB70" s="9">
        <v>2316.9299999999998</v>
      </c>
      <c r="AC70" s="9">
        <v>2313.84</v>
      </c>
      <c r="AD70" s="9">
        <v>2311.4299999999998</v>
      </c>
      <c r="AE70" s="9">
        <v>2308.4900000000002</v>
      </c>
      <c r="AF70" s="9">
        <v>2308.4900000000002</v>
      </c>
      <c r="AG70" s="17">
        <f t="shared" si="2"/>
        <v>2325.2728000000002</v>
      </c>
      <c r="AH70" s="17">
        <f t="shared" si="3"/>
        <v>2322.7867741935488</v>
      </c>
    </row>
    <row r="71" spans="1:34" x14ac:dyDescent="0.25">
      <c r="A71" s="100">
        <v>38565</v>
      </c>
      <c r="B71" s="9">
        <v>2308.4900000000002</v>
      </c>
      <c r="C71" s="9">
        <v>2308.42</v>
      </c>
      <c r="D71" s="9">
        <v>2305.9500000000003</v>
      </c>
      <c r="E71" s="9">
        <v>2306.5100000000002</v>
      </c>
      <c r="F71" s="9">
        <v>2307.4</v>
      </c>
      <c r="G71" s="9">
        <v>2307.69</v>
      </c>
      <c r="H71" s="9">
        <v>2307.69</v>
      </c>
      <c r="I71" s="9">
        <v>2307.69</v>
      </c>
      <c r="J71" s="9">
        <v>2308.3000000000002</v>
      </c>
      <c r="K71" s="9">
        <v>2305.63</v>
      </c>
      <c r="L71" s="9">
        <v>2299.75</v>
      </c>
      <c r="M71" s="9">
        <v>2313.52</v>
      </c>
      <c r="N71" s="9">
        <v>2308.38</v>
      </c>
      <c r="O71" s="9">
        <v>2308.38</v>
      </c>
      <c r="P71" s="9">
        <v>2308.38</v>
      </c>
      <c r="Q71" s="9">
        <v>2308.38</v>
      </c>
      <c r="R71" s="9">
        <v>2301.7400000000002</v>
      </c>
      <c r="S71" s="9">
        <v>2303.2000000000003</v>
      </c>
      <c r="T71" s="9">
        <v>2307.4500000000003</v>
      </c>
      <c r="U71" s="9">
        <v>2309.83</v>
      </c>
      <c r="V71" s="9">
        <v>2309.83</v>
      </c>
      <c r="W71" s="9">
        <v>2309.83</v>
      </c>
      <c r="X71" s="9">
        <v>2304.2600000000002</v>
      </c>
      <c r="Y71" s="9">
        <v>2302.59</v>
      </c>
      <c r="Z71" s="9">
        <v>2305.0500000000002</v>
      </c>
      <c r="AA71" s="9">
        <v>2305.87</v>
      </c>
      <c r="AB71" s="9">
        <v>2306.71</v>
      </c>
      <c r="AC71" s="9">
        <v>2306.71</v>
      </c>
      <c r="AD71" s="9">
        <v>2306.71</v>
      </c>
      <c r="AE71" s="9">
        <v>2305.15</v>
      </c>
      <c r="AF71" s="9">
        <v>2304.3000000000002</v>
      </c>
      <c r="AG71" s="17">
        <f t="shared" si="2"/>
        <v>2306.9735999999998</v>
      </c>
      <c r="AH71" s="17">
        <f t="shared" si="3"/>
        <v>2306.7674193548387</v>
      </c>
    </row>
    <row r="72" spans="1:34" x14ac:dyDescent="0.25">
      <c r="A72" s="100">
        <v>38596</v>
      </c>
      <c r="B72" s="9">
        <v>2302.7800000000002</v>
      </c>
      <c r="C72" s="9">
        <v>2298.85</v>
      </c>
      <c r="D72" s="9">
        <v>2295.31</v>
      </c>
      <c r="E72" s="9">
        <v>2295.31</v>
      </c>
      <c r="F72" s="9">
        <v>2295.31</v>
      </c>
      <c r="G72" s="9">
        <v>2295.31</v>
      </c>
      <c r="H72" s="9">
        <v>2286.61</v>
      </c>
      <c r="I72" s="9">
        <v>2279.9500000000003</v>
      </c>
      <c r="J72" s="9">
        <v>2289.3000000000002</v>
      </c>
      <c r="K72" s="9">
        <v>2305.09</v>
      </c>
      <c r="L72" s="9">
        <v>2305.09</v>
      </c>
      <c r="M72" s="9">
        <v>2305.09</v>
      </c>
      <c r="N72" s="9">
        <v>2306.71</v>
      </c>
      <c r="O72" s="9">
        <v>2295.02</v>
      </c>
      <c r="P72" s="9">
        <v>2290.02</v>
      </c>
      <c r="Q72" s="9">
        <v>2299.8200000000002</v>
      </c>
      <c r="R72" s="9">
        <v>2301.9900000000002</v>
      </c>
      <c r="S72" s="9">
        <v>2301.9900000000002</v>
      </c>
      <c r="T72" s="9">
        <v>2301.9900000000002</v>
      </c>
      <c r="U72" s="9">
        <v>2295.5700000000002</v>
      </c>
      <c r="V72" s="9">
        <v>2300.58</v>
      </c>
      <c r="W72" s="9">
        <v>2291.0500000000002</v>
      </c>
      <c r="X72" s="9">
        <v>2292.59</v>
      </c>
      <c r="Y72" s="9">
        <v>2290.0300000000002</v>
      </c>
      <c r="Z72" s="9">
        <v>2290.0300000000002</v>
      </c>
      <c r="AA72" s="9">
        <v>2290.0300000000002</v>
      </c>
      <c r="AB72" s="9">
        <v>2289.1799999999998</v>
      </c>
      <c r="AC72" s="9">
        <v>2290.7400000000002</v>
      </c>
      <c r="AD72" s="9">
        <v>2293.29</v>
      </c>
      <c r="AE72" s="9">
        <v>2289.61</v>
      </c>
      <c r="AF72" s="9"/>
      <c r="AG72" s="17">
        <f t="shared" si="2"/>
        <v>2296.4555999999998</v>
      </c>
      <c r="AH72" s="17">
        <f t="shared" si="3"/>
        <v>2295.4746666666665</v>
      </c>
    </row>
    <row r="73" spans="1:34" x14ac:dyDescent="0.25">
      <c r="A73" s="100">
        <v>38626</v>
      </c>
      <c r="B73" s="9">
        <v>2288.2200000000003</v>
      </c>
      <c r="C73" s="9">
        <v>2288.2200000000003</v>
      </c>
      <c r="D73" s="9">
        <v>2288.2200000000003</v>
      </c>
      <c r="E73" s="9">
        <v>2289.13</v>
      </c>
      <c r="F73" s="9">
        <v>2289.79</v>
      </c>
      <c r="G73" s="9">
        <v>2294.12</v>
      </c>
      <c r="H73" s="9">
        <v>2302.79</v>
      </c>
      <c r="I73" s="9">
        <v>2303.0100000000002</v>
      </c>
      <c r="J73" s="9">
        <v>2303.0100000000002</v>
      </c>
      <c r="K73" s="9">
        <v>2303.0100000000002</v>
      </c>
      <c r="L73" s="9">
        <v>2303.0100000000002</v>
      </c>
      <c r="M73" s="9">
        <v>2299.94</v>
      </c>
      <c r="N73" s="9">
        <v>2299.4700000000003</v>
      </c>
      <c r="O73" s="9">
        <v>2298.9900000000002</v>
      </c>
      <c r="P73" s="9">
        <v>2294.75</v>
      </c>
      <c r="Q73" s="9">
        <v>2294.75</v>
      </c>
      <c r="R73" s="9">
        <v>2294.75</v>
      </c>
      <c r="S73" s="9">
        <v>2294.75</v>
      </c>
      <c r="T73" s="9">
        <v>2288.69</v>
      </c>
      <c r="U73" s="9">
        <v>2283.96</v>
      </c>
      <c r="V73" s="9">
        <v>2289.15</v>
      </c>
      <c r="W73" s="9">
        <v>2288.69</v>
      </c>
      <c r="X73" s="9">
        <v>2288.69</v>
      </c>
      <c r="Y73" s="9">
        <v>2288.69</v>
      </c>
      <c r="Z73" s="9">
        <v>2285.37</v>
      </c>
      <c r="AA73" s="9">
        <v>2284.0500000000002</v>
      </c>
      <c r="AB73" s="9">
        <v>2288.52</v>
      </c>
      <c r="AC73" s="9">
        <v>2289.87</v>
      </c>
      <c r="AD73" s="9">
        <v>2289.5700000000002</v>
      </c>
      <c r="AE73" s="9">
        <v>2289.5700000000002</v>
      </c>
      <c r="AF73" s="9">
        <v>2289.5700000000002</v>
      </c>
      <c r="AG73" s="17">
        <f t="shared" si="2"/>
        <v>2293.7268000000008</v>
      </c>
      <c r="AH73" s="17">
        <f t="shared" si="3"/>
        <v>2292.7200000000012</v>
      </c>
    </row>
    <row r="74" spans="1:34" x14ac:dyDescent="0.25">
      <c r="A74" s="100">
        <v>38657</v>
      </c>
      <c r="B74" s="9">
        <v>2287.5100000000002</v>
      </c>
      <c r="C74" s="9">
        <v>2285.83</v>
      </c>
      <c r="D74" s="9">
        <v>2285.2400000000002</v>
      </c>
      <c r="E74" s="9">
        <v>2283.7800000000002</v>
      </c>
      <c r="F74" s="9">
        <v>2282.7600000000002</v>
      </c>
      <c r="G74" s="9">
        <v>2282.7600000000002</v>
      </c>
      <c r="H74" s="9">
        <v>2282.7600000000002</v>
      </c>
      <c r="I74" s="9">
        <v>2282.7600000000002</v>
      </c>
      <c r="J74" s="9">
        <v>2282.67</v>
      </c>
      <c r="K74" s="9">
        <v>2280.94</v>
      </c>
      <c r="L74" s="9">
        <v>2280.19</v>
      </c>
      <c r="M74" s="9">
        <v>2280.19</v>
      </c>
      <c r="N74" s="9">
        <v>2280.19</v>
      </c>
      <c r="O74" s="9">
        <v>2280.19</v>
      </c>
      <c r="P74" s="9">
        <v>2280.19</v>
      </c>
      <c r="Q74" s="9">
        <v>2280.4299999999998</v>
      </c>
      <c r="R74" s="9">
        <v>2278.23</v>
      </c>
      <c r="S74" s="9">
        <v>2277.9900000000002</v>
      </c>
      <c r="T74" s="9">
        <v>2277.73</v>
      </c>
      <c r="U74" s="9">
        <v>2277.73</v>
      </c>
      <c r="V74" s="9">
        <v>2277.73</v>
      </c>
      <c r="W74" s="9">
        <v>2276.64</v>
      </c>
      <c r="X74" s="9">
        <v>2278.48</v>
      </c>
      <c r="Y74" s="9">
        <v>2277.92</v>
      </c>
      <c r="Z74" s="9">
        <v>2277.92</v>
      </c>
      <c r="AA74" s="9">
        <v>2275.4</v>
      </c>
      <c r="AB74" s="9">
        <v>2275.4</v>
      </c>
      <c r="AC74" s="9">
        <v>2275.4</v>
      </c>
      <c r="AD74" s="9">
        <v>2273.08</v>
      </c>
      <c r="AE74" s="9">
        <v>2274.04</v>
      </c>
      <c r="AF74" s="9"/>
      <c r="AG74" s="17">
        <f t="shared" si="2"/>
        <v>2280.7503999999999</v>
      </c>
      <c r="AH74" s="17">
        <f t="shared" si="3"/>
        <v>2279.7359999999999</v>
      </c>
    </row>
    <row r="75" spans="1:34" x14ac:dyDescent="0.25">
      <c r="A75" s="101">
        <v>38687</v>
      </c>
      <c r="B75" s="10">
        <v>2274.71</v>
      </c>
      <c r="C75" s="10">
        <v>2272.9500000000003</v>
      </c>
      <c r="D75" s="10">
        <v>2274.39</v>
      </c>
      <c r="E75" s="10">
        <v>2274.39</v>
      </c>
      <c r="F75" s="10">
        <v>2274.39</v>
      </c>
      <c r="G75" s="10">
        <v>2274.1</v>
      </c>
      <c r="H75" s="10">
        <v>2274.19</v>
      </c>
      <c r="I75" s="10">
        <v>2274.06</v>
      </c>
      <c r="J75" s="10">
        <v>2274.06</v>
      </c>
      <c r="K75" s="10">
        <v>2275.09</v>
      </c>
      <c r="L75" s="10">
        <v>2275.09</v>
      </c>
      <c r="M75" s="10">
        <v>2275.09</v>
      </c>
      <c r="N75" s="10">
        <v>2275.4700000000003</v>
      </c>
      <c r="O75" s="10">
        <v>2275.33</v>
      </c>
      <c r="P75" s="10">
        <v>2275.4500000000003</v>
      </c>
      <c r="Q75" s="10">
        <v>2276.7000000000003</v>
      </c>
      <c r="R75" s="10">
        <v>2277.85</v>
      </c>
      <c r="S75" s="10">
        <v>2277.85</v>
      </c>
      <c r="T75" s="10">
        <v>2277.85</v>
      </c>
      <c r="U75" s="10">
        <v>2286.83</v>
      </c>
      <c r="V75" s="10">
        <v>2286.46</v>
      </c>
      <c r="W75" s="10">
        <v>2285.61</v>
      </c>
      <c r="X75" s="10">
        <v>2283.4700000000003</v>
      </c>
      <c r="Y75" s="10">
        <v>2282.36</v>
      </c>
      <c r="Z75" s="10">
        <v>2282.36</v>
      </c>
      <c r="AA75" s="10">
        <v>2282.36</v>
      </c>
      <c r="AB75" s="10">
        <v>2282.36</v>
      </c>
      <c r="AC75" s="10">
        <v>2283.11</v>
      </c>
      <c r="AD75" s="10">
        <v>2282.35</v>
      </c>
      <c r="AE75" s="10">
        <v>2284.2200000000003</v>
      </c>
      <c r="AF75" s="10">
        <v>2284.2200000000003</v>
      </c>
      <c r="AG75" s="16">
        <f t="shared" si="2"/>
        <v>2277.444</v>
      </c>
      <c r="AH75" s="16">
        <f t="shared" si="3"/>
        <v>2278.5393548387096</v>
      </c>
    </row>
    <row r="76" spans="1:34" x14ac:dyDescent="0.25">
      <c r="A76" s="100">
        <v>38718</v>
      </c>
      <c r="B76" s="9">
        <v>2284.2200000000003</v>
      </c>
      <c r="C76" s="9">
        <v>2284.2200000000003</v>
      </c>
      <c r="D76" s="9">
        <v>2284.2200000000003</v>
      </c>
      <c r="E76" s="9">
        <v>2282.27</v>
      </c>
      <c r="F76" s="9">
        <v>2282.13</v>
      </c>
      <c r="G76" s="9">
        <v>2279.9900000000002</v>
      </c>
      <c r="H76" s="9">
        <v>2278.4</v>
      </c>
      <c r="I76" s="9">
        <v>2278.4</v>
      </c>
      <c r="J76" s="9">
        <v>2278.4</v>
      </c>
      <c r="K76" s="9">
        <v>2278.4</v>
      </c>
      <c r="L76" s="9">
        <v>2276.58</v>
      </c>
      <c r="M76" s="9">
        <v>2274.73</v>
      </c>
      <c r="N76" s="9">
        <v>2274.59</v>
      </c>
      <c r="O76" s="9">
        <v>2273.31</v>
      </c>
      <c r="P76" s="9">
        <v>2273.31</v>
      </c>
      <c r="Q76" s="9">
        <v>2273.31</v>
      </c>
      <c r="R76" s="9">
        <v>2273.31</v>
      </c>
      <c r="S76" s="9">
        <v>2270.88</v>
      </c>
      <c r="T76" s="9">
        <v>2271.5500000000002</v>
      </c>
      <c r="U76" s="9">
        <v>2269.7000000000003</v>
      </c>
      <c r="V76" s="9">
        <v>2269.41</v>
      </c>
      <c r="W76" s="9">
        <v>2269.41</v>
      </c>
      <c r="X76" s="9">
        <v>2269.41</v>
      </c>
      <c r="Y76" s="9">
        <v>2262.04</v>
      </c>
      <c r="Z76" s="9">
        <v>2262.87</v>
      </c>
      <c r="AA76" s="9">
        <v>2273.5</v>
      </c>
      <c r="AB76" s="9">
        <v>2270.85</v>
      </c>
      <c r="AC76" s="9">
        <v>2266.66</v>
      </c>
      <c r="AD76" s="9">
        <v>2266.66</v>
      </c>
      <c r="AE76" s="9">
        <v>2266.66</v>
      </c>
      <c r="AF76" s="9">
        <v>2265.65</v>
      </c>
      <c r="AG76" s="17">
        <f t="shared" si="2"/>
        <v>2275.0024000000003</v>
      </c>
      <c r="AH76" s="17">
        <f t="shared" si="3"/>
        <v>2273.7109677419357</v>
      </c>
    </row>
    <row r="77" spans="1:34" x14ac:dyDescent="0.25">
      <c r="A77" s="100">
        <v>38749</v>
      </c>
      <c r="B77" s="9">
        <v>2267.63</v>
      </c>
      <c r="C77" s="9">
        <v>2267.39</v>
      </c>
      <c r="D77" s="9">
        <v>2266.0700000000002</v>
      </c>
      <c r="E77" s="9">
        <v>2265.2200000000003</v>
      </c>
      <c r="F77" s="9">
        <v>2265.2200000000003</v>
      </c>
      <c r="G77" s="9">
        <v>2265.2200000000003</v>
      </c>
      <c r="H77" s="9">
        <v>2259.64</v>
      </c>
      <c r="I77" s="9">
        <v>2256.5700000000002</v>
      </c>
      <c r="J77" s="9">
        <v>2259.0700000000002</v>
      </c>
      <c r="K77" s="9">
        <v>2256.9500000000003</v>
      </c>
      <c r="L77" s="9">
        <v>2253.1</v>
      </c>
      <c r="M77" s="9">
        <v>2253.1</v>
      </c>
      <c r="N77" s="9">
        <v>2253.1</v>
      </c>
      <c r="O77" s="9">
        <v>2254.0300000000002</v>
      </c>
      <c r="P77" s="9">
        <v>2254.98</v>
      </c>
      <c r="Q77" s="9">
        <v>2253.6799999999998</v>
      </c>
      <c r="R77" s="9">
        <v>2254.11</v>
      </c>
      <c r="S77" s="9">
        <v>2253.89</v>
      </c>
      <c r="T77" s="9">
        <v>2253.89</v>
      </c>
      <c r="U77" s="9">
        <v>2253.89</v>
      </c>
      <c r="V77" s="9">
        <v>2253.89</v>
      </c>
      <c r="W77" s="9">
        <v>2253.42</v>
      </c>
      <c r="X77" s="9">
        <v>2251.7800000000002</v>
      </c>
      <c r="Y77" s="9">
        <v>2249.9</v>
      </c>
      <c r="Z77" s="9">
        <v>2246.1799999999998</v>
      </c>
      <c r="AA77" s="9">
        <v>2246.1799999999998</v>
      </c>
      <c r="AB77" s="9">
        <v>2246.1799999999998</v>
      </c>
      <c r="AC77" s="9">
        <v>2247.3200000000002</v>
      </c>
      <c r="AD77" s="9"/>
      <c r="AE77" s="9"/>
      <c r="AF77" s="9"/>
      <c r="AG77" s="17">
        <f t="shared" si="2"/>
        <v>2256.8768</v>
      </c>
      <c r="AH77" s="17">
        <f t="shared" si="3"/>
        <v>2255.7714285714287</v>
      </c>
    </row>
    <row r="78" spans="1:34" x14ac:dyDescent="0.25">
      <c r="A78" s="100">
        <v>38777</v>
      </c>
      <c r="B78" s="9">
        <v>2245.71</v>
      </c>
      <c r="C78" s="9">
        <v>2247.48</v>
      </c>
      <c r="D78" s="9">
        <v>2251.4500000000003</v>
      </c>
      <c r="E78" s="9">
        <v>2256.17</v>
      </c>
      <c r="F78" s="9">
        <v>2256.17</v>
      </c>
      <c r="G78" s="9">
        <v>2256.17</v>
      </c>
      <c r="H78" s="9">
        <v>2259.12</v>
      </c>
      <c r="I78" s="9">
        <v>2258.11</v>
      </c>
      <c r="J78" s="9">
        <v>2254.5500000000002</v>
      </c>
      <c r="K78" s="9">
        <v>2257.67</v>
      </c>
      <c r="L78" s="9">
        <v>2265.15</v>
      </c>
      <c r="M78" s="9">
        <v>2265.15</v>
      </c>
      <c r="N78" s="9">
        <v>2265.15</v>
      </c>
      <c r="O78" s="9">
        <v>2263.46</v>
      </c>
      <c r="P78" s="9">
        <v>2262.41</v>
      </c>
      <c r="Q78" s="9">
        <v>2259.5300000000002</v>
      </c>
      <c r="R78" s="9">
        <v>2258.0100000000002</v>
      </c>
      <c r="S78" s="9">
        <v>2257.0100000000002</v>
      </c>
      <c r="T78" s="9">
        <v>2257.0100000000002</v>
      </c>
      <c r="U78" s="9">
        <v>2257.0100000000002</v>
      </c>
      <c r="V78" s="9">
        <v>2257.0100000000002</v>
      </c>
      <c r="W78" s="9">
        <v>2259.19</v>
      </c>
      <c r="X78" s="9">
        <v>2263.31</v>
      </c>
      <c r="Y78" s="9">
        <v>2265.4900000000002</v>
      </c>
      <c r="Z78" s="9">
        <v>2266.9500000000003</v>
      </c>
      <c r="AA78" s="9">
        <v>2266.9500000000003</v>
      </c>
      <c r="AB78" s="9">
        <v>2266.9500000000003</v>
      </c>
      <c r="AC78" s="9">
        <v>2268.35</v>
      </c>
      <c r="AD78" s="9">
        <v>2276.08</v>
      </c>
      <c r="AE78" s="9">
        <v>2286.73</v>
      </c>
      <c r="AF78" s="9">
        <v>2289.98</v>
      </c>
      <c r="AG78" s="17">
        <f t="shared" si="2"/>
        <v>2258.5776000000001</v>
      </c>
      <c r="AH78" s="17">
        <f t="shared" si="3"/>
        <v>2261.918709677419</v>
      </c>
    </row>
    <row r="79" spans="1:34" x14ac:dyDescent="0.25">
      <c r="A79" s="100">
        <v>38808</v>
      </c>
      <c r="B79" s="9">
        <v>2293.38</v>
      </c>
      <c r="C79" s="9">
        <v>2293.38</v>
      </c>
      <c r="D79" s="9">
        <v>2293.38</v>
      </c>
      <c r="E79" s="9">
        <v>2296.1799999999998</v>
      </c>
      <c r="F79" s="9">
        <v>2288.67</v>
      </c>
      <c r="G79" s="9">
        <v>2294.9900000000002</v>
      </c>
      <c r="H79" s="9">
        <v>2313.0500000000002</v>
      </c>
      <c r="I79" s="9">
        <v>2342.35</v>
      </c>
      <c r="J79" s="9">
        <v>2342.35</v>
      </c>
      <c r="K79" s="9">
        <v>2342.35</v>
      </c>
      <c r="L79" s="9">
        <v>2352.58</v>
      </c>
      <c r="M79" s="9">
        <v>2336.2600000000002</v>
      </c>
      <c r="N79" s="9">
        <v>2335.16</v>
      </c>
      <c r="O79" s="9">
        <v>2335.16</v>
      </c>
      <c r="P79" s="9">
        <v>2335.16</v>
      </c>
      <c r="Q79" s="9">
        <v>2335.16</v>
      </c>
      <c r="R79" s="9">
        <v>2335.16</v>
      </c>
      <c r="S79" s="9">
        <v>2366.15</v>
      </c>
      <c r="T79" s="9">
        <v>2349.0300000000002</v>
      </c>
      <c r="U79" s="9">
        <v>2344.73</v>
      </c>
      <c r="V79" s="9">
        <v>2336.1</v>
      </c>
      <c r="W79" s="9">
        <v>2337.42</v>
      </c>
      <c r="X79" s="9">
        <v>2337.42</v>
      </c>
      <c r="Y79" s="9">
        <v>2337.42</v>
      </c>
      <c r="Z79" s="9">
        <v>2332.9900000000002</v>
      </c>
      <c r="AA79" s="9">
        <v>2348.4900000000002</v>
      </c>
      <c r="AB79" s="9">
        <v>2373.94</v>
      </c>
      <c r="AC79" s="9">
        <v>2375.66</v>
      </c>
      <c r="AD79" s="9">
        <v>2375.0300000000002</v>
      </c>
      <c r="AE79" s="9">
        <v>2375.0300000000002</v>
      </c>
      <c r="AF79" s="9"/>
      <c r="AG79" s="17">
        <f t="shared" si="2"/>
        <v>2328.2392</v>
      </c>
      <c r="AH79" s="17">
        <f t="shared" si="3"/>
        <v>2335.1376666666665</v>
      </c>
    </row>
    <row r="80" spans="1:34" x14ac:dyDescent="0.25">
      <c r="A80" s="100">
        <v>38838</v>
      </c>
      <c r="B80" s="9">
        <v>2375.0300000000002</v>
      </c>
      <c r="C80" s="9">
        <v>2375.0300000000002</v>
      </c>
      <c r="D80" s="9">
        <v>2380.31</v>
      </c>
      <c r="E80" s="9">
        <v>2377.59</v>
      </c>
      <c r="F80" s="9">
        <v>2381.36</v>
      </c>
      <c r="G80" s="9">
        <v>2370.63</v>
      </c>
      <c r="H80" s="9">
        <v>2370.63</v>
      </c>
      <c r="I80" s="9">
        <v>2370.63</v>
      </c>
      <c r="J80" s="9">
        <v>2351.06</v>
      </c>
      <c r="K80" s="9">
        <v>2338.7600000000002</v>
      </c>
      <c r="L80" s="9">
        <v>2329.35</v>
      </c>
      <c r="M80" s="9">
        <v>2346.06</v>
      </c>
      <c r="N80" s="9">
        <v>2375.86</v>
      </c>
      <c r="O80" s="9">
        <v>2375.86</v>
      </c>
      <c r="P80" s="9">
        <v>2375.86</v>
      </c>
      <c r="Q80" s="9">
        <v>2424.27</v>
      </c>
      <c r="R80" s="9">
        <v>2410.96</v>
      </c>
      <c r="S80" s="9">
        <v>2435.52</v>
      </c>
      <c r="T80" s="9">
        <v>2450.63</v>
      </c>
      <c r="U80" s="9">
        <v>2452.5</v>
      </c>
      <c r="V80" s="9">
        <v>2452.5</v>
      </c>
      <c r="W80" s="9">
        <v>2452.5</v>
      </c>
      <c r="X80" s="9">
        <v>2493.98</v>
      </c>
      <c r="Y80" s="9">
        <v>2490.06</v>
      </c>
      <c r="Z80" s="9">
        <v>2518.34</v>
      </c>
      <c r="AA80" s="9">
        <v>2517.44</v>
      </c>
      <c r="AB80" s="9">
        <v>2475.75</v>
      </c>
      <c r="AC80" s="9">
        <v>2475.75</v>
      </c>
      <c r="AD80" s="9">
        <v>2475.75</v>
      </c>
      <c r="AE80" s="9">
        <v>2475.75</v>
      </c>
      <c r="AF80" s="9">
        <v>2482.41</v>
      </c>
      <c r="AG80" s="17">
        <f t="shared" si="2"/>
        <v>2403.0111999999999</v>
      </c>
      <c r="AH80" s="17">
        <f t="shared" si="3"/>
        <v>2418.6493548387098</v>
      </c>
    </row>
    <row r="81" spans="1:34" x14ac:dyDescent="0.25">
      <c r="A81" s="100">
        <v>38869</v>
      </c>
      <c r="B81" s="9">
        <v>2486.0700000000002</v>
      </c>
      <c r="C81" s="9">
        <v>2484.62</v>
      </c>
      <c r="D81" s="9">
        <v>2450.8000000000002</v>
      </c>
      <c r="E81" s="9">
        <v>2450.8000000000002</v>
      </c>
      <c r="F81" s="9">
        <v>2450.8000000000002</v>
      </c>
      <c r="G81" s="9">
        <v>2443.7200000000003</v>
      </c>
      <c r="H81" s="9">
        <v>2470.9900000000002</v>
      </c>
      <c r="I81" s="9">
        <v>2482.15</v>
      </c>
      <c r="J81" s="9">
        <v>2511.34</v>
      </c>
      <c r="K81" s="9">
        <v>2510.8200000000002</v>
      </c>
      <c r="L81" s="9">
        <v>2510.8200000000002</v>
      </c>
      <c r="M81" s="9">
        <v>2510.8200000000002</v>
      </c>
      <c r="N81" s="9">
        <v>2534.83</v>
      </c>
      <c r="O81" s="9">
        <v>2569.1</v>
      </c>
      <c r="P81" s="9">
        <v>2570.11</v>
      </c>
      <c r="Q81" s="9">
        <v>2564.3000000000002</v>
      </c>
      <c r="R81" s="9">
        <v>2559.04</v>
      </c>
      <c r="S81" s="9">
        <v>2559.04</v>
      </c>
      <c r="T81" s="9">
        <v>2559.04</v>
      </c>
      <c r="U81" s="9">
        <v>2559.04</v>
      </c>
      <c r="V81" s="9">
        <v>2568.12</v>
      </c>
      <c r="W81" s="9">
        <v>2566.7600000000002</v>
      </c>
      <c r="X81" s="9">
        <v>2578.02</v>
      </c>
      <c r="Y81" s="9">
        <v>2607.13</v>
      </c>
      <c r="Z81" s="9">
        <v>2607.13</v>
      </c>
      <c r="AA81" s="9">
        <v>2607.13</v>
      </c>
      <c r="AB81" s="9">
        <v>2607.13</v>
      </c>
      <c r="AC81" s="9">
        <v>2619.75</v>
      </c>
      <c r="AD81" s="9">
        <v>2634.06</v>
      </c>
      <c r="AE81" s="9">
        <v>2633.12</v>
      </c>
      <c r="AF81" s="9"/>
      <c r="AG81" s="17">
        <f t="shared" si="2"/>
        <v>2526.6164000000003</v>
      </c>
      <c r="AH81" s="17">
        <f t="shared" si="3"/>
        <v>2542.2200000000003</v>
      </c>
    </row>
    <row r="82" spans="1:34" x14ac:dyDescent="0.25">
      <c r="A82" s="100">
        <v>38899</v>
      </c>
      <c r="B82" s="9">
        <v>2579.08</v>
      </c>
      <c r="C82" s="9">
        <v>2579.08</v>
      </c>
      <c r="D82" s="9">
        <v>2579.08</v>
      </c>
      <c r="E82" s="9">
        <v>2579.08</v>
      </c>
      <c r="F82" s="9">
        <v>2579.08</v>
      </c>
      <c r="G82" s="9">
        <v>2574.7400000000002</v>
      </c>
      <c r="H82" s="9">
        <v>2562.85</v>
      </c>
      <c r="I82" s="9">
        <v>2525.5</v>
      </c>
      <c r="J82" s="9">
        <v>2525.5</v>
      </c>
      <c r="K82" s="9">
        <v>2525.5</v>
      </c>
      <c r="L82" s="9">
        <v>2491.4500000000003</v>
      </c>
      <c r="M82" s="9">
        <v>2488.33</v>
      </c>
      <c r="N82" s="9">
        <v>2512.4</v>
      </c>
      <c r="O82" s="9">
        <v>2534.13</v>
      </c>
      <c r="P82" s="9">
        <v>2549.77</v>
      </c>
      <c r="Q82" s="9">
        <v>2549.77</v>
      </c>
      <c r="R82" s="9">
        <v>2549.77</v>
      </c>
      <c r="S82" s="9">
        <v>2556.7200000000003</v>
      </c>
      <c r="T82" s="9">
        <v>2531.85</v>
      </c>
      <c r="U82" s="9">
        <v>2521.1799999999998</v>
      </c>
      <c r="V82" s="9">
        <v>2521.1799999999998</v>
      </c>
      <c r="W82" s="9">
        <v>2470.3200000000002</v>
      </c>
      <c r="X82" s="9">
        <v>2470.3200000000002</v>
      </c>
      <c r="Y82" s="9">
        <v>2470.3200000000002</v>
      </c>
      <c r="Z82" s="9">
        <v>2450.79</v>
      </c>
      <c r="AA82" s="9">
        <v>2458.56</v>
      </c>
      <c r="AB82" s="9">
        <v>2466.9500000000003</v>
      </c>
      <c r="AC82" s="9">
        <v>2443.35</v>
      </c>
      <c r="AD82" s="9">
        <v>2426</v>
      </c>
      <c r="AE82" s="9">
        <v>2426</v>
      </c>
      <c r="AF82" s="9">
        <v>2426</v>
      </c>
      <c r="AG82" s="17">
        <f t="shared" si="2"/>
        <v>2531.1115999999993</v>
      </c>
      <c r="AH82" s="17">
        <f t="shared" si="3"/>
        <v>2513.6983870967738</v>
      </c>
    </row>
    <row r="83" spans="1:34" x14ac:dyDescent="0.25">
      <c r="A83" s="100">
        <v>38930</v>
      </c>
      <c r="B83" s="9">
        <v>2426.52</v>
      </c>
      <c r="C83" s="9">
        <v>2436.4299999999998</v>
      </c>
      <c r="D83" s="9">
        <v>2429.2400000000002</v>
      </c>
      <c r="E83" s="9">
        <v>2415.5100000000002</v>
      </c>
      <c r="F83" s="9">
        <v>2389.87</v>
      </c>
      <c r="G83" s="9">
        <v>2389.87</v>
      </c>
      <c r="H83" s="9">
        <v>2389.87</v>
      </c>
      <c r="I83" s="9">
        <v>2389.87</v>
      </c>
      <c r="J83" s="9">
        <v>2388.13</v>
      </c>
      <c r="K83" s="9">
        <v>2363.8200000000002</v>
      </c>
      <c r="L83" s="9">
        <v>2363.56</v>
      </c>
      <c r="M83" s="9">
        <v>2371.77</v>
      </c>
      <c r="N83" s="9">
        <v>2371.77</v>
      </c>
      <c r="O83" s="9">
        <v>2371.77</v>
      </c>
      <c r="P83" s="9">
        <v>2372.9500000000003</v>
      </c>
      <c r="Q83" s="9">
        <v>2362.2800000000002</v>
      </c>
      <c r="R83" s="9">
        <v>2356.4900000000002</v>
      </c>
      <c r="S83" s="9">
        <v>2366.36</v>
      </c>
      <c r="T83" s="9">
        <v>2370.4900000000002</v>
      </c>
      <c r="U83" s="9">
        <v>2370.4900000000002</v>
      </c>
      <c r="V83" s="9">
        <v>2370.4900000000002</v>
      </c>
      <c r="W83" s="9">
        <v>2370.4900000000002</v>
      </c>
      <c r="X83" s="9">
        <v>2362.67</v>
      </c>
      <c r="Y83" s="9">
        <v>2374.59</v>
      </c>
      <c r="Z83" s="9">
        <v>2398</v>
      </c>
      <c r="AA83" s="9">
        <v>2425.65</v>
      </c>
      <c r="AB83" s="9">
        <v>2425.65</v>
      </c>
      <c r="AC83" s="9">
        <v>2425.65</v>
      </c>
      <c r="AD83" s="9">
        <v>2409.54</v>
      </c>
      <c r="AE83" s="9">
        <v>2402.0700000000002</v>
      </c>
      <c r="AF83" s="9">
        <v>2396.63</v>
      </c>
      <c r="AG83" s="17">
        <f t="shared" si="2"/>
        <v>2382.9319999999993</v>
      </c>
      <c r="AH83" s="17">
        <f t="shared" si="3"/>
        <v>2388.9835483870966</v>
      </c>
    </row>
    <row r="84" spans="1:34" x14ac:dyDescent="0.25">
      <c r="A84" s="100">
        <v>38961</v>
      </c>
      <c r="B84" s="9">
        <v>2398.56</v>
      </c>
      <c r="C84" s="9">
        <v>2398.83</v>
      </c>
      <c r="D84" s="9">
        <v>2398.83</v>
      </c>
      <c r="E84" s="9">
        <v>2398.83</v>
      </c>
      <c r="F84" s="9">
        <v>2398.83</v>
      </c>
      <c r="G84" s="9">
        <v>2377.1799999999998</v>
      </c>
      <c r="H84" s="9">
        <v>2381.46</v>
      </c>
      <c r="I84" s="9">
        <v>2387.31</v>
      </c>
      <c r="J84" s="9">
        <v>2388.54</v>
      </c>
      <c r="K84" s="9">
        <v>2388.54</v>
      </c>
      <c r="L84" s="9">
        <v>2388.54</v>
      </c>
      <c r="M84" s="9">
        <v>2409.9299999999998</v>
      </c>
      <c r="N84" s="9">
        <v>2406.89</v>
      </c>
      <c r="O84" s="9">
        <v>2399.92</v>
      </c>
      <c r="P84" s="9">
        <v>2392.81</v>
      </c>
      <c r="Q84" s="9">
        <v>2390.66</v>
      </c>
      <c r="R84" s="9">
        <v>2390.66</v>
      </c>
      <c r="S84" s="9">
        <v>2390.66</v>
      </c>
      <c r="T84" s="9">
        <v>2395.4299999999998</v>
      </c>
      <c r="U84" s="9">
        <v>2396.41</v>
      </c>
      <c r="V84" s="9">
        <v>2399.46</v>
      </c>
      <c r="W84" s="9">
        <v>2408.62</v>
      </c>
      <c r="X84" s="9">
        <v>2417.23</v>
      </c>
      <c r="Y84" s="9">
        <v>2417.23</v>
      </c>
      <c r="Z84" s="9">
        <v>2417.23</v>
      </c>
      <c r="AA84" s="9">
        <v>2420.25</v>
      </c>
      <c r="AB84" s="9">
        <v>2411.6799999999998</v>
      </c>
      <c r="AC84" s="9">
        <v>2399.36</v>
      </c>
      <c r="AD84" s="9">
        <v>2397.0700000000002</v>
      </c>
      <c r="AE84" s="9">
        <v>2394.31</v>
      </c>
      <c r="AF84" s="9"/>
      <c r="AG84" s="17">
        <f t="shared" si="2"/>
        <v>2397.5436000000009</v>
      </c>
      <c r="AH84" s="17">
        <f t="shared" si="3"/>
        <v>2398.7086666666673</v>
      </c>
    </row>
    <row r="85" spans="1:34" x14ac:dyDescent="0.25">
      <c r="A85" s="100">
        <v>38991</v>
      </c>
      <c r="B85" s="9">
        <v>2394.31</v>
      </c>
      <c r="C85" s="9">
        <v>2394.31</v>
      </c>
      <c r="D85" s="9">
        <v>2390.41</v>
      </c>
      <c r="E85" s="9">
        <v>2396.38</v>
      </c>
      <c r="F85" s="9">
        <v>2403.4299999999998</v>
      </c>
      <c r="G85" s="9">
        <v>2393.4700000000003</v>
      </c>
      <c r="H85" s="9">
        <v>2395.23</v>
      </c>
      <c r="I85" s="9">
        <v>2395.23</v>
      </c>
      <c r="J85" s="9">
        <v>2395.23</v>
      </c>
      <c r="K85" s="9">
        <v>2395.23</v>
      </c>
      <c r="L85" s="9">
        <v>2387.11</v>
      </c>
      <c r="M85" s="9">
        <v>2389.0700000000002</v>
      </c>
      <c r="N85" s="9">
        <v>2374.5100000000002</v>
      </c>
      <c r="O85" s="9">
        <v>2356.5300000000002</v>
      </c>
      <c r="P85" s="9">
        <v>2356.5300000000002</v>
      </c>
      <c r="Q85" s="9">
        <v>2356.5300000000002</v>
      </c>
      <c r="R85" s="9">
        <v>2356.5300000000002</v>
      </c>
      <c r="S85" s="9">
        <v>2359.41</v>
      </c>
      <c r="T85" s="9">
        <v>2348.4299999999998</v>
      </c>
      <c r="U85" s="9">
        <v>2345.4900000000002</v>
      </c>
      <c r="V85" s="9">
        <v>2340.89</v>
      </c>
      <c r="W85" s="9">
        <v>2340.89</v>
      </c>
      <c r="X85" s="9">
        <v>2340.89</v>
      </c>
      <c r="Y85" s="9">
        <v>2341.5100000000002</v>
      </c>
      <c r="Z85" s="9">
        <v>2341.33</v>
      </c>
      <c r="AA85" s="9">
        <v>2339.92</v>
      </c>
      <c r="AB85" s="9">
        <v>2327.23</v>
      </c>
      <c r="AC85" s="9">
        <v>2314.7600000000002</v>
      </c>
      <c r="AD85" s="9">
        <v>2314.7600000000002</v>
      </c>
      <c r="AE85" s="9">
        <v>2314.7600000000002</v>
      </c>
      <c r="AF85" s="9">
        <v>2315.38</v>
      </c>
      <c r="AG85" s="17">
        <f t="shared" si="2"/>
        <v>2371.5551999999998</v>
      </c>
      <c r="AH85" s="17">
        <f t="shared" si="3"/>
        <v>2361.7964516129027</v>
      </c>
    </row>
    <row r="86" spans="1:34" x14ac:dyDescent="0.25">
      <c r="A86" s="100">
        <v>39022</v>
      </c>
      <c r="B86" s="9">
        <v>2308.4900000000002</v>
      </c>
      <c r="C86" s="9">
        <v>2302.64</v>
      </c>
      <c r="D86" s="9">
        <v>2296.65</v>
      </c>
      <c r="E86" s="9">
        <v>2300.88</v>
      </c>
      <c r="F86" s="9">
        <v>2300.88</v>
      </c>
      <c r="G86" s="9">
        <v>2300.88</v>
      </c>
      <c r="H86" s="9">
        <v>2300.88</v>
      </c>
      <c r="I86" s="9">
        <v>2288.13</v>
      </c>
      <c r="J86" s="9">
        <v>2282.52</v>
      </c>
      <c r="K86" s="9">
        <v>2268.4700000000003</v>
      </c>
      <c r="L86" s="9">
        <v>2277.66</v>
      </c>
      <c r="M86" s="9">
        <v>2277.66</v>
      </c>
      <c r="N86" s="9">
        <v>2277.66</v>
      </c>
      <c r="O86" s="9">
        <v>2277.66</v>
      </c>
      <c r="P86" s="9">
        <v>2277.21</v>
      </c>
      <c r="Q86" s="9">
        <v>2274.2600000000002</v>
      </c>
      <c r="R86" s="9">
        <v>2276.37</v>
      </c>
      <c r="S86" s="9">
        <v>2285.65</v>
      </c>
      <c r="T86" s="9">
        <v>2285.65</v>
      </c>
      <c r="U86" s="9">
        <v>2285.65</v>
      </c>
      <c r="V86" s="9">
        <v>2283.9900000000002</v>
      </c>
      <c r="W86" s="9">
        <v>2282.67</v>
      </c>
      <c r="X86" s="9">
        <v>2283.33</v>
      </c>
      <c r="Y86" s="9">
        <v>2283.33</v>
      </c>
      <c r="Z86" s="9">
        <v>2298.52</v>
      </c>
      <c r="AA86" s="9">
        <v>2298.52</v>
      </c>
      <c r="AB86" s="9">
        <v>2298.52</v>
      </c>
      <c r="AC86" s="9">
        <v>2320.64</v>
      </c>
      <c r="AD86" s="9">
        <v>2317.35</v>
      </c>
      <c r="AE86" s="9">
        <v>2300.42</v>
      </c>
      <c r="AF86" s="9"/>
      <c r="AG86" s="17">
        <f t="shared" si="2"/>
        <v>2287.1076000000003</v>
      </c>
      <c r="AH86" s="17">
        <f t="shared" si="3"/>
        <v>2290.4380000000001</v>
      </c>
    </row>
    <row r="87" spans="1:34" x14ac:dyDescent="0.25">
      <c r="A87" s="101">
        <v>39052</v>
      </c>
      <c r="B87" s="10">
        <v>2295.9900000000002</v>
      </c>
      <c r="C87" s="10">
        <v>2293.42</v>
      </c>
      <c r="D87" s="10">
        <v>2293.42</v>
      </c>
      <c r="E87" s="10">
        <v>2293.42</v>
      </c>
      <c r="F87" s="10">
        <v>2292.63</v>
      </c>
      <c r="G87" s="10">
        <v>2278.9700000000003</v>
      </c>
      <c r="H87" s="10">
        <v>2279.8200000000002</v>
      </c>
      <c r="I87" s="10">
        <v>2280.5</v>
      </c>
      <c r="J87" s="10">
        <v>2280.5</v>
      </c>
      <c r="K87" s="10">
        <v>2280.5</v>
      </c>
      <c r="L87" s="10">
        <v>2280.5</v>
      </c>
      <c r="M87" s="10">
        <v>2272.09</v>
      </c>
      <c r="N87" s="10">
        <v>2272.27</v>
      </c>
      <c r="O87" s="10">
        <v>2272.75</v>
      </c>
      <c r="P87" s="10">
        <v>2270.1799999999998</v>
      </c>
      <c r="Q87" s="10">
        <v>2262.15</v>
      </c>
      <c r="R87" s="10">
        <v>2262.15</v>
      </c>
      <c r="S87" s="10">
        <v>2262.15</v>
      </c>
      <c r="T87" s="10">
        <v>2255.38</v>
      </c>
      <c r="U87" s="10">
        <v>2249.2800000000002</v>
      </c>
      <c r="V87" s="10">
        <v>2234.36</v>
      </c>
      <c r="W87" s="10">
        <v>2229.2800000000002</v>
      </c>
      <c r="X87" s="10">
        <v>2228.7600000000002</v>
      </c>
      <c r="Y87" s="10">
        <v>2228.7600000000002</v>
      </c>
      <c r="Z87" s="10">
        <v>2228.7600000000002</v>
      </c>
      <c r="AA87" s="10">
        <v>2228.7600000000002</v>
      </c>
      <c r="AB87" s="10">
        <v>2225.44</v>
      </c>
      <c r="AC87" s="10">
        <v>2233.31</v>
      </c>
      <c r="AD87" s="10">
        <v>2238.79</v>
      </c>
      <c r="AE87" s="10">
        <v>2238.79</v>
      </c>
      <c r="AF87" s="10">
        <v>2238.79</v>
      </c>
      <c r="AG87" s="16">
        <f t="shared" si="2"/>
        <v>2267.1196</v>
      </c>
      <c r="AH87" s="16">
        <f t="shared" si="3"/>
        <v>2260.7054838709678</v>
      </c>
    </row>
    <row r="88" spans="1:34" x14ac:dyDescent="0.25">
      <c r="A88" s="100">
        <v>39083</v>
      </c>
      <c r="B88" s="9">
        <v>2238.79</v>
      </c>
      <c r="C88" s="9">
        <v>2238.79</v>
      </c>
      <c r="D88" s="9">
        <v>2231.42</v>
      </c>
      <c r="E88" s="9">
        <v>2218.11</v>
      </c>
      <c r="F88" s="9">
        <v>2218.0500000000002</v>
      </c>
      <c r="G88" s="9">
        <v>2228.38</v>
      </c>
      <c r="H88" s="9">
        <v>2228.38</v>
      </c>
      <c r="I88" s="9">
        <v>2228.38</v>
      </c>
      <c r="J88" s="9">
        <v>2228.38</v>
      </c>
      <c r="K88" s="9">
        <v>2238.52</v>
      </c>
      <c r="L88" s="9">
        <v>2250.6</v>
      </c>
      <c r="M88" s="9">
        <v>2231.48</v>
      </c>
      <c r="N88" s="9">
        <v>2221.35</v>
      </c>
      <c r="O88" s="9">
        <v>2221.35</v>
      </c>
      <c r="P88" s="9">
        <v>2221.35</v>
      </c>
      <c r="Q88" s="9">
        <v>2221.35</v>
      </c>
      <c r="R88" s="9">
        <v>2221.96</v>
      </c>
      <c r="S88" s="9">
        <v>2224.2200000000003</v>
      </c>
      <c r="T88" s="9">
        <v>2226.06</v>
      </c>
      <c r="U88" s="9">
        <v>2229.29</v>
      </c>
      <c r="V88" s="9">
        <v>2229.29</v>
      </c>
      <c r="W88" s="9">
        <v>2229.29</v>
      </c>
      <c r="X88" s="9">
        <v>2240.3200000000002</v>
      </c>
      <c r="Y88" s="9">
        <v>2250.38</v>
      </c>
      <c r="Z88" s="9">
        <v>2254.67</v>
      </c>
      <c r="AA88" s="9">
        <v>2252.88</v>
      </c>
      <c r="AB88" s="9">
        <v>2259.4299999999998</v>
      </c>
      <c r="AC88" s="9">
        <v>2259.4299999999998</v>
      </c>
      <c r="AD88" s="9">
        <v>2259.4299999999998</v>
      </c>
      <c r="AE88" s="9">
        <v>2261.2200000000003</v>
      </c>
      <c r="AF88" s="9">
        <v>2259.7200000000003</v>
      </c>
      <c r="AG88" s="17">
        <f t="shared" si="2"/>
        <v>2230.8063999999999</v>
      </c>
      <c r="AH88" s="17">
        <f t="shared" si="3"/>
        <v>2236.2022580645157</v>
      </c>
    </row>
    <row r="89" spans="1:34" x14ac:dyDescent="0.25">
      <c r="A89" s="100">
        <v>39114</v>
      </c>
      <c r="B89" s="9">
        <v>2255.17</v>
      </c>
      <c r="C89" s="9">
        <v>2246.06</v>
      </c>
      <c r="D89" s="9">
        <v>2241.5300000000002</v>
      </c>
      <c r="E89" s="9">
        <v>2241.5300000000002</v>
      </c>
      <c r="F89" s="9">
        <v>2241.5300000000002</v>
      </c>
      <c r="G89" s="9">
        <v>2229.3000000000002</v>
      </c>
      <c r="H89" s="9">
        <v>2232.37</v>
      </c>
      <c r="I89" s="9">
        <v>2235.3000000000002</v>
      </c>
      <c r="J89" s="9">
        <v>2239.2000000000003</v>
      </c>
      <c r="K89" s="9">
        <v>2229.87</v>
      </c>
      <c r="L89" s="9">
        <v>2229.87</v>
      </c>
      <c r="M89" s="9">
        <v>2229.87</v>
      </c>
      <c r="N89" s="9">
        <v>2230.4</v>
      </c>
      <c r="O89" s="9">
        <v>2223.3000000000002</v>
      </c>
      <c r="P89" s="9">
        <v>2221.4299999999998</v>
      </c>
      <c r="Q89" s="9">
        <v>2219.15</v>
      </c>
      <c r="R89" s="9">
        <v>2221.7000000000003</v>
      </c>
      <c r="S89" s="9">
        <v>2221.7000000000003</v>
      </c>
      <c r="T89" s="9">
        <v>2221.7000000000003</v>
      </c>
      <c r="U89" s="9">
        <v>2221.7000000000003</v>
      </c>
      <c r="V89" s="9">
        <v>2220.7600000000002</v>
      </c>
      <c r="W89" s="9">
        <v>2218.7800000000002</v>
      </c>
      <c r="X89" s="9">
        <v>2214.44</v>
      </c>
      <c r="Y89" s="9">
        <v>2216.5700000000002</v>
      </c>
      <c r="Z89" s="9">
        <v>2216.5700000000002</v>
      </c>
      <c r="AA89" s="9">
        <v>2216.5700000000002</v>
      </c>
      <c r="AB89" s="9">
        <v>2211.46</v>
      </c>
      <c r="AC89" s="9">
        <v>2224.12</v>
      </c>
      <c r="AD89" s="9"/>
      <c r="AE89" s="9"/>
      <c r="AF89" s="9"/>
      <c r="AG89" s="17">
        <f t="shared" si="2"/>
        <v>2228.7919999999995</v>
      </c>
      <c r="AH89" s="17">
        <f t="shared" si="3"/>
        <v>2227.5696428571423</v>
      </c>
    </row>
    <row r="90" spans="1:34" x14ac:dyDescent="0.25">
      <c r="A90" s="100">
        <v>39142</v>
      </c>
      <c r="B90" s="9">
        <v>2231.94</v>
      </c>
      <c r="C90" s="9">
        <v>2246.88</v>
      </c>
      <c r="D90" s="9">
        <v>2242.62</v>
      </c>
      <c r="E90" s="9">
        <v>2242.62</v>
      </c>
      <c r="F90" s="9">
        <v>2242.62</v>
      </c>
      <c r="G90" s="9">
        <v>2245.71</v>
      </c>
      <c r="H90" s="9">
        <v>2222.4500000000003</v>
      </c>
      <c r="I90" s="9">
        <v>2218.94</v>
      </c>
      <c r="J90" s="9">
        <v>2214.0500000000002</v>
      </c>
      <c r="K90" s="9">
        <v>2210.98</v>
      </c>
      <c r="L90" s="9">
        <v>2210.98</v>
      </c>
      <c r="M90" s="9">
        <v>2210.98</v>
      </c>
      <c r="N90" s="9">
        <v>2205.77</v>
      </c>
      <c r="O90" s="9">
        <v>2206.38</v>
      </c>
      <c r="P90" s="9">
        <v>2210.12</v>
      </c>
      <c r="Q90" s="9">
        <v>2197.7600000000002</v>
      </c>
      <c r="R90" s="9">
        <v>2204.0500000000002</v>
      </c>
      <c r="S90" s="9">
        <v>2204.0500000000002</v>
      </c>
      <c r="T90" s="9">
        <v>2204.0500000000002</v>
      </c>
      <c r="U90" s="9">
        <v>2204.0500000000002</v>
      </c>
      <c r="V90" s="9">
        <v>2186.21</v>
      </c>
      <c r="W90" s="9">
        <v>2172.6</v>
      </c>
      <c r="X90" s="9">
        <v>2168.9499999999998</v>
      </c>
      <c r="Y90" s="9">
        <v>2174.7200000000003</v>
      </c>
      <c r="Z90" s="9">
        <v>2174.7200000000003</v>
      </c>
      <c r="AA90" s="9">
        <v>2174.7200000000003</v>
      </c>
      <c r="AB90" s="9">
        <v>2172.14</v>
      </c>
      <c r="AC90" s="9">
        <v>2172.09</v>
      </c>
      <c r="AD90" s="9">
        <v>2169.67</v>
      </c>
      <c r="AE90" s="9">
        <v>2155.06</v>
      </c>
      <c r="AF90" s="9">
        <v>2190.3000000000002</v>
      </c>
      <c r="AG90" s="17">
        <f t="shared" si="2"/>
        <v>2210.1680000000006</v>
      </c>
      <c r="AH90" s="17">
        <f t="shared" si="3"/>
        <v>2202.8445161290324</v>
      </c>
    </row>
    <row r="91" spans="1:34" x14ac:dyDescent="0.25">
      <c r="A91" s="100">
        <v>39173</v>
      </c>
      <c r="B91" s="9">
        <v>2190.3000000000002</v>
      </c>
      <c r="C91" s="9">
        <v>2190.3000000000002</v>
      </c>
      <c r="D91" s="9">
        <v>2189.1799999999998</v>
      </c>
      <c r="E91" s="9">
        <v>2171.4700000000003</v>
      </c>
      <c r="F91" s="9">
        <v>2166.9299999999998</v>
      </c>
      <c r="G91" s="9">
        <v>2166.9299999999998</v>
      </c>
      <c r="H91" s="9">
        <v>2166.9299999999998</v>
      </c>
      <c r="I91" s="9">
        <v>2166.9299999999998</v>
      </c>
      <c r="J91" s="9">
        <v>2166.9299999999998</v>
      </c>
      <c r="K91" s="9">
        <v>2164.5500000000002</v>
      </c>
      <c r="L91" s="9">
        <v>2157.8200000000002</v>
      </c>
      <c r="M91" s="9">
        <v>2154.61</v>
      </c>
      <c r="N91" s="9">
        <v>2152.65</v>
      </c>
      <c r="O91" s="9">
        <v>2138.7400000000002</v>
      </c>
      <c r="P91" s="9">
        <v>2138.7400000000002</v>
      </c>
      <c r="Q91" s="9">
        <v>2138.7400000000002</v>
      </c>
      <c r="R91" s="9">
        <v>2136.8200000000002</v>
      </c>
      <c r="S91" s="9">
        <v>2141.35</v>
      </c>
      <c r="T91" s="9">
        <v>2148.46</v>
      </c>
      <c r="U91" s="9">
        <v>2143.31</v>
      </c>
      <c r="V91" s="9">
        <v>2121.42</v>
      </c>
      <c r="W91" s="9">
        <v>2121.42</v>
      </c>
      <c r="X91" s="9">
        <v>2121.42</v>
      </c>
      <c r="Y91" s="9">
        <v>2115.56</v>
      </c>
      <c r="Z91" s="9">
        <v>2119.37</v>
      </c>
      <c r="AA91" s="9">
        <v>2112.61</v>
      </c>
      <c r="AB91" s="9">
        <v>2111.52</v>
      </c>
      <c r="AC91" s="9">
        <v>2110.67</v>
      </c>
      <c r="AD91" s="9">
        <v>2110.67</v>
      </c>
      <c r="AE91" s="9">
        <v>2110.67</v>
      </c>
      <c r="AF91" s="9"/>
      <c r="AG91" s="17">
        <f t="shared" si="2"/>
        <v>2151.6351999999997</v>
      </c>
      <c r="AH91" s="17">
        <f t="shared" si="3"/>
        <v>2144.9006666666664</v>
      </c>
    </row>
    <row r="92" spans="1:34" x14ac:dyDescent="0.25">
      <c r="A92" s="100">
        <v>39203</v>
      </c>
      <c r="B92" s="9">
        <v>2104.16</v>
      </c>
      <c r="C92" s="9">
        <v>2104.16</v>
      </c>
      <c r="D92" s="9">
        <v>2085.1799999999998</v>
      </c>
      <c r="E92" s="9">
        <v>2077.12</v>
      </c>
      <c r="F92" s="9">
        <v>2069.0100000000002</v>
      </c>
      <c r="G92" s="9">
        <v>2069.0100000000002</v>
      </c>
      <c r="H92" s="9">
        <v>2069.0100000000002</v>
      </c>
      <c r="I92" s="9">
        <v>2081.2400000000002</v>
      </c>
      <c r="J92" s="9">
        <v>2074.0300000000002</v>
      </c>
      <c r="K92" s="9">
        <v>2045.51</v>
      </c>
      <c r="L92" s="9">
        <v>2041.39</v>
      </c>
      <c r="M92" s="9">
        <v>2029.2</v>
      </c>
      <c r="N92" s="9">
        <v>2029.2</v>
      </c>
      <c r="O92" s="9">
        <v>2029.2</v>
      </c>
      <c r="P92" s="9">
        <v>2002.04</v>
      </c>
      <c r="Q92" s="9">
        <v>1995.17</v>
      </c>
      <c r="R92" s="9">
        <v>1988.01</v>
      </c>
      <c r="S92" s="9">
        <v>1990.43</v>
      </c>
      <c r="T92" s="9">
        <v>1985.3300000000002</v>
      </c>
      <c r="U92" s="9">
        <v>1985.3300000000002</v>
      </c>
      <c r="V92" s="9">
        <v>1985.3300000000002</v>
      </c>
      <c r="W92" s="9">
        <v>1985.3300000000002</v>
      </c>
      <c r="X92" s="9">
        <v>1957.54</v>
      </c>
      <c r="Y92" s="9">
        <v>1963.56</v>
      </c>
      <c r="Z92" s="9">
        <v>1962.5900000000001</v>
      </c>
      <c r="AA92" s="9">
        <v>1934.55</v>
      </c>
      <c r="AB92" s="9">
        <v>1934.55</v>
      </c>
      <c r="AC92" s="9">
        <v>1934.55</v>
      </c>
      <c r="AD92" s="9">
        <v>1934.55</v>
      </c>
      <c r="AE92" s="9">
        <v>1914.96</v>
      </c>
      <c r="AF92" s="9">
        <v>1930.64</v>
      </c>
      <c r="AG92" s="17">
        <f t="shared" si="2"/>
        <v>2028.3232</v>
      </c>
      <c r="AH92" s="17">
        <f t="shared" si="3"/>
        <v>2009.415483870968</v>
      </c>
    </row>
    <row r="93" spans="1:34" x14ac:dyDescent="0.25">
      <c r="A93" s="100">
        <v>39234</v>
      </c>
      <c r="B93" s="9">
        <v>1900.0900000000001</v>
      </c>
      <c r="C93" s="9">
        <v>1885.8</v>
      </c>
      <c r="D93" s="9">
        <v>1885.8</v>
      </c>
      <c r="E93" s="9">
        <v>1885.8</v>
      </c>
      <c r="F93" s="9">
        <v>1882.06</v>
      </c>
      <c r="G93" s="9">
        <v>1877.88</v>
      </c>
      <c r="H93" s="9">
        <v>1886.92</v>
      </c>
      <c r="I93" s="9">
        <v>1900.68</v>
      </c>
      <c r="J93" s="9">
        <v>1924.54</v>
      </c>
      <c r="K93" s="9">
        <v>1924.54</v>
      </c>
      <c r="L93" s="9">
        <v>1924.54</v>
      </c>
      <c r="M93" s="9">
        <v>1924.54</v>
      </c>
      <c r="N93" s="9">
        <v>1931.3600000000001</v>
      </c>
      <c r="O93" s="9">
        <v>1947.3700000000001</v>
      </c>
      <c r="P93" s="9">
        <v>1945.0900000000001</v>
      </c>
      <c r="Q93" s="9">
        <v>1920.25</v>
      </c>
      <c r="R93" s="9">
        <v>1920.25</v>
      </c>
      <c r="S93" s="9">
        <v>1920.25</v>
      </c>
      <c r="T93" s="9">
        <v>1920.25</v>
      </c>
      <c r="U93" s="9">
        <v>1896.07</v>
      </c>
      <c r="V93" s="9">
        <v>1905.13</v>
      </c>
      <c r="W93" s="9">
        <v>1938.17</v>
      </c>
      <c r="X93" s="9">
        <v>1944.01</v>
      </c>
      <c r="Y93" s="9">
        <v>1944.01</v>
      </c>
      <c r="Z93" s="9">
        <v>1944.01</v>
      </c>
      <c r="AA93" s="9">
        <v>1960.32</v>
      </c>
      <c r="AB93" s="9">
        <v>1965.31</v>
      </c>
      <c r="AC93" s="9">
        <v>1982.29</v>
      </c>
      <c r="AD93" s="9">
        <v>1958.0900000000001</v>
      </c>
      <c r="AE93" s="9">
        <v>1960.6100000000001</v>
      </c>
      <c r="AF93" s="9"/>
      <c r="AG93" s="17">
        <f t="shared" si="2"/>
        <v>1915.1764000000001</v>
      </c>
      <c r="AH93" s="17">
        <f t="shared" si="3"/>
        <v>1923.5343333333333</v>
      </c>
    </row>
    <row r="94" spans="1:34" x14ac:dyDescent="0.25">
      <c r="A94" s="100">
        <v>39264</v>
      </c>
      <c r="B94" s="9">
        <v>1960.6100000000001</v>
      </c>
      <c r="C94" s="9">
        <v>1960.6100000000001</v>
      </c>
      <c r="D94" s="9">
        <v>1960.6100000000001</v>
      </c>
      <c r="E94" s="9">
        <v>1958.95</v>
      </c>
      <c r="F94" s="9">
        <v>1958.95</v>
      </c>
      <c r="G94" s="9">
        <v>1969.3600000000001</v>
      </c>
      <c r="H94" s="9">
        <v>1962.55</v>
      </c>
      <c r="I94" s="9">
        <v>1962.55</v>
      </c>
      <c r="J94" s="9">
        <v>1962.55</v>
      </c>
      <c r="K94" s="9">
        <v>1945.94</v>
      </c>
      <c r="L94" s="9">
        <v>1960.31</v>
      </c>
      <c r="M94" s="9">
        <v>1964.82</v>
      </c>
      <c r="N94" s="9">
        <v>1954.48</v>
      </c>
      <c r="O94" s="9">
        <v>1956.05</v>
      </c>
      <c r="P94" s="9">
        <v>1956.05</v>
      </c>
      <c r="Q94" s="9">
        <v>1956.05</v>
      </c>
      <c r="R94" s="9">
        <v>1942.43</v>
      </c>
      <c r="S94" s="9">
        <v>1931.04</v>
      </c>
      <c r="T94" s="9">
        <v>1928.5900000000001</v>
      </c>
      <c r="U94" s="9">
        <v>1921.04</v>
      </c>
      <c r="V94" s="9">
        <v>1921.04</v>
      </c>
      <c r="W94" s="9">
        <v>1921.04</v>
      </c>
      <c r="X94" s="9">
        <v>1921.04</v>
      </c>
      <c r="Y94" s="9">
        <v>1912.9</v>
      </c>
      <c r="Z94" s="9">
        <v>1916.23</v>
      </c>
      <c r="AA94" s="9">
        <v>1935.68</v>
      </c>
      <c r="AB94" s="9">
        <v>1981.5800000000002</v>
      </c>
      <c r="AC94" s="9">
        <v>1984.1000000000001</v>
      </c>
      <c r="AD94" s="9">
        <v>1984.1000000000001</v>
      </c>
      <c r="AE94" s="9">
        <v>1984.1000000000001</v>
      </c>
      <c r="AF94" s="9">
        <v>1971.8</v>
      </c>
      <c r="AG94" s="17">
        <f t="shared" si="2"/>
        <v>1946.6316000000004</v>
      </c>
      <c r="AH94" s="17">
        <f t="shared" si="3"/>
        <v>1951.8435483870971</v>
      </c>
    </row>
    <row r="95" spans="1:34" x14ac:dyDescent="0.25">
      <c r="A95" s="100">
        <v>39295</v>
      </c>
      <c r="B95" s="9">
        <v>1958.5</v>
      </c>
      <c r="C95" s="9">
        <v>1971.2</v>
      </c>
      <c r="D95" s="9">
        <v>1957.68</v>
      </c>
      <c r="E95" s="9">
        <v>1963.69</v>
      </c>
      <c r="F95" s="9">
        <v>1963.69</v>
      </c>
      <c r="G95" s="9">
        <v>1963.69</v>
      </c>
      <c r="H95" s="9">
        <v>1976.89</v>
      </c>
      <c r="I95" s="9">
        <v>1976.89</v>
      </c>
      <c r="J95" s="9">
        <v>1957.58</v>
      </c>
      <c r="K95" s="9">
        <v>1981.9</v>
      </c>
      <c r="L95" s="9">
        <v>2006.79</v>
      </c>
      <c r="M95" s="9">
        <v>2006.79</v>
      </c>
      <c r="N95" s="9">
        <v>2006.79</v>
      </c>
      <c r="O95" s="9">
        <v>1997.38</v>
      </c>
      <c r="P95" s="9">
        <v>2016.3</v>
      </c>
      <c r="Q95" s="9">
        <v>2048.44</v>
      </c>
      <c r="R95" s="9">
        <v>2124.4</v>
      </c>
      <c r="S95" s="9">
        <v>2113.54</v>
      </c>
      <c r="T95" s="9">
        <v>2113.54</v>
      </c>
      <c r="U95" s="9">
        <v>2113.54</v>
      </c>
      <c r="V95" s="9">
        <v>2113.54</v>
      </c>
      <c r="W95" s="9">
        <v>2154.94</v>
      </c>
      <c r="X95" s="9">
        <v>2133.04</v>
      </c>
      <c r="Y95" s="9">
        <v>2138.13</v>
      </c>
      <c r="Z95" s="9">
        <v>2128.17</v>
      </c>
      <c r="AA95" s="9">
        <v>2128.17</v>
      </c>
      <c r="AB95" s="9">
        <v>2128.17</v>
      </c>
      <c r="AC95" s="9">
        <v>2114.15</v>
      </c>
      <c r="AD95" s="9">
        <v>2147.34</v>
      </c>
      <c r="AE95" s="9">
        <v>2160.65</v>
      </c>
      <c r="AF95" s="9">
        <v>2173.17</v>
      </c>
      <c r="AG95" s="17">
        <f t="shared" si="2"/>
        <v>2035.4816000000001</v>
      </c>
      <c r="AH95" s="17">
        <f t="shared" si="3"/>
        <v>2056.0867741935481</v>
      </c>
    </row>
    <row r="96" spans="1:34" x14ac:dyDescent="0.25">
      <c r="A96" s="100">
        <v>39326</v>
      </c>
      <c r="B96" s="9">
        <v>2160.9900000000002</v>
      </c>
      <c r="C96" s="9">
        <v>2160.9900000000002</v>
      </c>
      <c r="D96" s="9">
        <v>2160.9900000000002</v>
      </c>
      <c r="E96" s="9">
        <v>2160.9900000000002</v>
      </c>
      <c r="F96" s="9">
        <v>2161.56</v>
      </c>
      <c r="G96" s="9">
        <v>2174.56</v>
      </c>
      <c r="H96" s="9">
        <v>2166.6</v>
      </c>
      <c r="I96" s="9">
        <v>2191</v>
      </c>
      <c r="J96" s="9">
        <v>2191</v>
      </c>
      <c r="K96" s="9">
        <v>2191</v>
      </c>
      <c r="L96" s="9">
        <v>2194.65</v>
      </c>
      <c r="M96" s="9">
        <v>2185.89</v>
      </c>
      <c r="N96" s="9">
        <v>2182.2200000000003</v>
      </c>
      <c r="O96" s="9">
        <v>2157.75</v>
      </c>
      <c r="P96" s="9">
        <v>2128.5</v>
      </c>
      <c r="Q96" s="9">
        <v>2128.5</v>
      </c>
      <c r="R96" s="9">
        <v>2128.5</v>
      </c>
      <c r="S96" s="9">
        <v>2130.66</v>
      </c>
      <c r="T96" s="9">
        <v>2124.36</v>
      </c>
      <c r="U96" s="9">
        <v>2055.2800000000002</v>
      </c>
      <c r="V96" s="9">
        <v>2042.63</v>
      </c>
      <c r="W96" s="9">
        <v>2026.3300000000002</v>
      </c>
      <c r="X96" s="9">
        <v>2026.3300000000002</v>
      </c>
      <c r="Y96" s="9">
        <v>2026.3300000000002</v>
      </c>
      <c r="Z96" s="9">
        <v>2028.95</v>
      </c>
      <c r="AA96" s="9">
        <v>2045.51</v>
      </c>
      <c r="AB96" s="9">
        <v>2009.46</v>
      </c>
      <c r="AC96" s="9">
        <v>2013.18</v>
      </c>
      <c r="AD96" s="9">
        <v>2023.19</v>
      </c>
      <c r="AE96" s="9">
        <v>2023.19</v>
      </c>
      <c r="AF96" s="9"/>
      <c r="AG96" s="17">
        <f t="shared" si="2"/>
        <v>2131.4624000000003</v>
      </c>
      <c r="AH96" s="17">
        <f t="shared" si="3"/>
        <v>2113.3696666666669</v>
      </c>
    </row>
    <row r="97" spans="1:34" x14ac:dyDescent="0.25">
      <c r="A97" s="100">
        <v>39356</v>
      </c>
      <c r="B97" s="9">
        <v>2023.19</v>
      </c>
      <c r="C97" s="9">
        <v>2015.75</v>
      </c>
      <c r="D97" s="9">
        <v>2013.39</v>
      </c>
      <c r="E97" s="9">
        <v>2017.69</v>
      </c>
      <c r="F97" s="9">
        <v>2018.45</v>
      </c>
      <c r="G97" s="9">
        <v>1999.95</v>
      </c>
      <c r="H97" s="9">
        <v>1999.95</v>
      </c>
      <c r="I97" s="9">
        <v>1999.95</v>
      </c>
      <c r="J97" s="9">
        <v>1999.95</v>
      </c>
      <c r="K97" s="9">
        <v>1968.13</v>
      </c>
      <c r="L97" s="9">
        <v>1972.81</v>
      </c>
      <c r="M97" s="9">
        <v>1963.03</v>
      </c>
      <c r="N97" s="9">
        <v>1978.97</v>
      </c>
      <c r="O97" s="9">
        <v>1978.97</v>
      </c>
      <c r="P97" s="9">
        <v>1978.97</v>
      </c>
      <c r="Q97" s="9">
        <v>1978.97</v>
      </c>
      <c r="R97" s="9">
        <v>2004.5800000000002</v>
      </c>
      <c r="S97" s="9">
        <v>1994.06</v>
      </c>
      <c r="T97" s="9">
        <v>2018.55</v>
      </c>
      <c r="U97" s="9">
        <v>2007.24</v>
      </c>
      <c r="V97" s="9">
        <v>2007.24</v>
      </c>
      <c r="W97" s="9">
        <v>2007.24</v>
      </c>
      <c r="X97" s="9">
        <v>2022.76</v>
      </c>
      <c r="Y97" s="9">
        <v>2006.67</v>
      </c>
      <c r="Z97" s="9">
        <v>2025.7</v>
      </c>
      <c r="AA97" s="9">
        <v>2020.29</v>
      </c>
      <c r="AB97" s="9">
        <v>2005.28</v>
      </c>
      <c r="AC97" s="9">
        <v>2005.28</v>
      </c>
      <c r="AD97" s="9">
        <v>2005.28</v>
      </c>
      <c r="AE97" s="9">
        <v>1995.94</v>
      </c>
      <c r="AF97" s="9">
        <v>1999.44</v>
      </c>
      <c r="AG97" s="17">
        <f t="shared" si="2"/>
        <v>2000.0864000000001</v>
      </c>
      <c r="AH97" s="17">
        <f t="shared" si="3"/>
        <v>2001.0861290322582</v>
      </c>
    </row>
    <row r="98" spans="1:34" x14ac:dyDescent="0.25">
      <c r="A98" s="100">
        <v>39387</v>
      </c>
      <c r="B98" s="9">
        <v>1987.69</v>
      </c>
      <c r="C98" s="9">
        <v>2008.1100000000001</v>
      </c>
      <c r="D98" s="9">
        <v>2014.1200000000001</v>
      </c>
      <c r="E98" s="9">
        <v>2014.1200000000001</v>
      </c>
      <c r="F98" s="9">
        <v>2014.1200000000001</v>
      </c>
      <c r="G98" s="9">
        <v>2014.1200000000001</v>
      </c>
      <c r="H98" s="9">
        <v>2012.89</v>
      </c>
      <c r="I98" s="9">
        <v>2023.99</v>
      </c>
      <c r="J98" s="9">
        <v>2033.94</v>
      </c>
      <c r="K98" s="9">
        <v>2045.5900000000001</v>
      </c>
      <c r="L98" s="9">
        <v>2045.5900000000001</v>
      </c>
      <c r="M98" s="9">
        <v>2045.5900000000001</v>
      </c>
      <c r="N98" s="9">
        <v>2045.5900000000001</v>
      </c>
      <c r="O98" s="9">
        <v>2051.88</v>
      </c>
      <c r="P98" s="9">
        <v>2032.04</v>
      </c>
      <c r="Q98" s="9">
        <v>2044.7</v>
      </c>
      <c r="R98" s="9">
        <v>2040.3500000000001</v>
      </c>
      <c r="S98" s="9">
        <v>2040.3500000000001</v>
      </c>
      <c r="T98" s="9">
        <v>2040.3500000000001</v>
      </c>
      <c r="U98" s="9">
        <v>2054.3000000000002</v>
      </c>
      <c r="V98" s="9">
        <v>2056.2800000000002</v>
      </c>
      <c r="W98" s="9">
        <v>2074.6</v>
      </c>
      <c r="X98" s="9">
        <v>2074.6</v>
      </c>
      <c r="Y98" s="9">
        <v>2088.2400000000002</v>
      </c>
      <c r="Z98" s="9">
        <v>2088.2400000000002</v>
      </c>
      <c r="AA98" s="9">
        <v>2088.2400000000002</v>
      </c>
      <c r="AB98" s="9">
        <v>2089.11</v>
      </c>
      <c r="AC98" s="9">
        <v>2094.7400000000002</v>
      </c>
      <c r="AD98" s="9">
        <v>2066.81</v>
      </c>
      <c r="AE98" s="9">
        <v>2060.42</v>
      </c>
      <c r="AF98" s="9"/>
      <c r="AG98" s="17">
        <f t="shared" si="2"/>
        <v>2039.6555999999996</v>
      </c>
      <c r="AH98" s="17">
        <f t="shared" si="3"/>
        <v>2046.3569999999995</v>
      </c>
    </row>
    <row r="99" spans="1:34" x14ac:dyDescent="0.25">
      <c r="A99" s="101">
        <v>39417</v>
      </c>
      <c r="B99" s="10">
        <v>2043.1100000000001</v>
      </c>
      <c r="C99" s="10">
        <v>2043.1100000000001</v>
      </c>
      <c r="D99" s="10">
        <v>2043.1100000000001</v>
      </c>
      <c r="E99" s="10">
        <v>2052.1799999999998</v>
      </c>
      <c r="F99" s="10">
        <v>2057.4</v>
      </c>
      <c r="G99" s="10">
        <v>2036.6000000000001</v>
      </c>
      <c r="H99" s="10">
        <v>2023.18</v>
      </c>
      <c r="I99" s="10">
        <v>2016.77</v>
      </c>
      <c r="J99" s="10">
        <v>2016.77</v>
      </c>
      <c r="K99" s="10">
        <v>2016.77</v>
      </c>
      <c r="L99" s="10">
        <v>2009.8300000000002</v>
      </c>
      <c r="M99" s="10">
        <v>2005.82</v>
      </c>
      <c r="N99" s="10">
        <v>2003.9</v>
      </c>
      <c r="O99" s="10">
        <v>2017.3600000000001</v>
      </c>
      <c r="P99" s="10">
        <v>2009.8500000000001</v>
      </c>
      <c r="Q99" s="10">
        <v>2009.8500000000001</v>
      </c>
      <c r="R99" s="10">
        <v>2009.8500000000001</v>
      </c>
      <c r="S99" s="10">
        <v>2006.48</v>
      </c>
      <c r="T99" s="10">
        <v>2007.98</v>
      </c>
      <c r="U99" s="10">
        <v>2005.92</v>
      </c>
      <c r="V99" s="10">
        <v>2000.5800000000002</v>
      </c>
      <c r="W99" s="10">
        <v>1993.0800000000002</v>
      </c>
      <c r="X99" s="10">
        <v>1993.0800000000002</v>
      </c>
      <c r="Y99" s="10">
        <v>1993.0800000000002</v>
      </c>
      <c r="Z99" s="10">
        <v>1989.7</v>
      </c>
      <c r="AA99" s="10">
        <v>1989.7</v>
      </c>
      <c r="AB99" s="10">
        <v>1987.81</v>
      </c>
      <c r="AC99" s="10">
        <v>2001.72</v>
      </c>
      <c r="AD99" s="10">
        <v>2014.76</v>
      </c>
      <c r="AE99" s="10">
        <v>2014.76</v>
      </c>
      <c r="AF99" s="10">
        <v>2014.76</v>
      </c>
      <c r="AG99" s="16">
        <f t="shared" si="2"/>
        <v>2016.2144000000003</v>
      </c>
      <c r="AH99" s="16">
        <f t="shared" si="3"/>
        <v>2013.8345161290326</v>
      </c>
    </row>
    <row r="100" spans="1:34" x14ac:dyDescent="0.25">
      <c r="A100" s="100">
        <v>39448</v>
      </c>
      <c r="B100" s="9">
        <v>2014.76</v>
      </c>
      <c r="C100" s="9">
        <v>2014.76</v>
      </c>
      <c r="D100" s="9">
        <v>2012.82</v>
      </c>
      <c r="E100" s="9">
        <v>2013.27</v>
      </c>
      <c r="F100" s="9">
        <v>2013.98</v>
      </c>
      <c r="G100" s="9">
        <v>2013.98</v>
      </c>
      <c r="H100" s="9">
        <v>2013.98</v>
      </c>
      <c r="I100" s="9">
        <v>2013.98</v>
      </c>
      <c r="J100" s="9">
        <v>2000.91</v>
      </c>
      <c r="K100" s="9">
        <v>2004.7</v>
      </c>
      <c r="L100" s="9">
        <v>2003.74</v>
      </c>
      <c r="M100" s="9">
        <v>1985.3500000000001</v>
      </c>
      <c r="N100" s="9">
        <v>1985.3500000000001</v>
      </c>
      <c r="O100" s="9">
        <v>1985.3500000000001</v>
      </c>
      <c r="P100" s="9">
        <v>1949.43</v>
      </c>
      <c r="Q100" s="9">
        <v>1948.91</v>
      </c>
      <c r="R100" s="9">
        <v>1960.49</v>
      </c>
      <c r="S100" s="9">
        <v>1947.6000000000001</v>
      </c>
      <c r="T100" s="9">
        <v>1968.13</v>
      </c>
      <c r="U100" s="9">
        <v>1968.13</v>
      </c>
      <c r="V100" s="9">
        <v>1968.13</v>
      </c>
      <c r="W100" s="9">
        <v>1968.13</v>
      </c>
      <c r="X100" s="9">
        <v>2007.41</v>
      </c>
      <c r="Y100" s="9">
        <v>2005.0800000000002</v>
      </c>
      <c r="Z100" s="9">
        <v>1970.65</v>
      </c>
      <c r="AA100" s="9">
        <v>1961.3</v>
      </c>
      <c r="AB100" s="9">
        <v>1961.3</v>
      </c>
      <c r="AC100" s="9">
        <v>1961.3</v>
      </c>
      <c r="AD100" s="9">
        <v>1969.65</v>
      </c>
      <c r="AE100" s="9">
        <v>1946.54</v>
      </c>
      <c r="AF100" s="9">
        <v>1939.6000000000001</v>
      </c>
      <c r="AG100" s="17">
        <f t="shared" si="2"/>
        <v>1989.5607999999995</v>
      </c>
      <c r="AH100" s="17">
        <f t="shared" si="3"/>
        <v>1983.1841935483872</v>
      </c>
    </row>
    <row r="101" spans="1:34" x14ac:dyDescent="0.25">
      <c r="A101" s="100">
        <v>39479</v>
      </c>
      <c r="B101" s="9">
        <v>1939.77</v>
      </c>
      <c r="C101" s="9">
        <v>1921.94</v>
      </c>
      <c r="D101" s="9">
        <v>1921.94</v>
      </c>
      <c r="E101" s="9">
        <v>1921.94</v>
      </c>
      <c r="F101" s="9">
        <v>1917.26</v>
      </c>
      <c r="G101" s="9">
        <v>1928.3</v>
      </c>
      <c r="H101" s="9">
        <v>1929.7</v>
      </c>
      <c r="I101" s="9">
        <v>1935.49</v>
      </c>
      <c r="J101" s="9">
        <v>1923.08</v>
      </c>
      <c r="K101" s="9">
        <v>1923.08</v>
      </c>
      <c r="L101" s="9">
        <v>1923.08</v>
      </c>
      <c r="M101" s="9">
        <v>1912.8</v>
      </c>
      <c r="N101" s="9">
        <v>1901.38</v>
      </c>
      <c r="O101" s="9">
        <v>1898.4</v>
      </c>
      <c r="P101" s="9">
        <v>1894.8700000000001</v>
      </c>
      <c r="Q101" s="9">
        <v>1905.3700000000001</v>
      </c>
      <c r="R101" s="9">
        <v>1905.3700000000001</v>
      </c>
      <c r="S101" s="9">
        <v>1905.3700000000001</v>
      </c>
      <c r="T101" s="9">
        <v>1905.3700000000001</v>
      </c>
      <c r="U101" s="9">
        <v>1890.74</v>
      </c>
      <c r="V101" s="9">
        <v>1910.81</v>
      </c>
      <c r="W101" s="9">
        <v>1895.8500000000001</v>
      </c>
      <c r="X101" s="9">
        <v>1892</v>
      </c>
      <c r="Y101" s="9">
        <v>1892</v>
      </c>
      <c r="Z101" s="9">
        <v>1892</v>
      </c>
      <c r="AA101" s="9">
        <v>1887.97</v>
      </c>
      <c r="AB101" s="9">
        <v>1879.19</v>
      </c>
      <c r="AC101" s="9">
        <v>1854.8700000000001</v>
      </c>
      <c r="AD101" s="9">
        <v>1843.5900000000001</v>
      </c>
      <c r="AE101" s="9"/>
      <c r="AF101" s="9"/>
      <c r="AG101" s="17">
        <f t="shared" si="2"/>
        <v>1911.5163999999997</v>
      </c>
      <c r="AH101" s="17">
        <f t="shared" si="3"/>
        <v>1905.2941379310344</v>
      </c>
    </row>
    <row r="102" spans="1:34" x14ac:dyDescent="0.25">
      <c r="A102" s="100">
        <v>39508</v>
      </c>
      <c r="B102" s="9">
        <v>1845.17</v>
      </c>
      <c r="C102" s="9">
        <v>1845.17</v>
      </c>
      <c r="D102" s="9">
        <v>1845.17</v>
      </c>
      <c r="E102" s="9">
        <v>1849.46</v>
      </c>
      <c r="F102" s="9">
        <v>1841.6100000000001</v>
      </c>
      <c r="G102" s="9">
        <v>1856.69</v>
      </c>
      <c r="H102" s="9">
        <v>1880.1200000000001</v>
      </c>
      <c r="I102" s="9">
        <v>1902.17</v>
      </c>
      <c r="J102" s="9">
        <v>1902.17</v>
      </c>
      <c r="K102" s="9">
        <v>1902.17</v>
      </c>
      <c r="L102" s="9">
        <v>1864.78</v>
      </c>
      <c r="M102" s="9">
        <v>1865.98</v>
      </c>
      <c r="N102" s="9">
        <v>1853.41</v>
      </c>
      <c r="O102" s="9">
        <v>1856.01</v>
      </c>
      <c r="P102" s="9">
        <v>1843.95</v>
      </c>
      <c r="Q102" s="9">
        <v>1843.95</v>
      </c>
      <c r="R102" s="9">
        <v>1843.95</v>
      </c>
      <c r="S102" s="9">
        <v>1857.55</v>
      </c>
      <c r="T102" s="9">
        <v>1823.1100000000001</v>
      </c>
      <c r="U102" s="9">
        <v>1815.65</v>
      </c>
      <c r="V102" s="9">
        <v>1815.65</v>
      </c>
      <c r="W102" s="9">
        <v>1815.65</v>
      </c>
      <c r="X102" s="9">
        <v>1815.65</v>
      </c>
      <c r="Y102" s="9">
        <v>1815.65</v>
      </c>
      <c r="Z102" s="9">
        <v>1815.65</v>
      </c>
      <c r="AA102" s="9">
        <v>1835.01</v>
      </c>
      <c r="AB102" s="9">
        <v>1821.31</v>
      </c>
      <c r="AC102" s="9">
        <v>1810.68</v>
      </c>
      <c r="AD102" s="9">
        <v>1821.6000000000001</v>
      </c>
      <c r="AE102" s="9">
        <v>1821.6000000000001</v>
      </c>
      <c r="AF102" s="9">
        <v>1821.6000000000001</v>
      </c>
      <c r="AG102" s="17">
        <f t="shared" si="2"/>
        <v>1848.6596000000004</v>
      </c>
      <c r="AH102" s="17">
        <f t="shared" si="3"/>
        <v>1843.4932258064518</v>
      </c>
    </row>
    <row r="103" spans="1:34" x14ac:dyDescent="0.25">
      <c r="A103" s="100">
        <v>39539</v>
      </c>
      <c r="B103" s="9">
        <v>1834.96</v>
      </c>
      <c r="C103" s="9">
        <v>1827.94</v>
      </c>
      <c r="D103" s="9">
        <v>1826.3400000000001</v>
      </c>
      <c r="E103" s="9">
        <v>1824.39</v>
      </c>
      <c r="F103" s="9">
        <v>1816.28</v>
      </c>
      <c r="G103" s="9">
        <v>1816.28</v>
      </c>
      <c r="H103" s="9">
        <v>1816.28</v>
      </c>
      <c r="I103" s="9">
        <v>1811.23</v>
      </c>
      <c r="J103" s="9">
        <v>1812.8500000000001</v>
      </c>
      <c r="K103" s="9">
        <v>1799.07</v>
      </c>
      <c r="L103" s="9">
        <v>1791.63</v>
      </c>
      <c r="M103" s="9">
        <v>1792.49</v>
      </c>
      <c r="N103" s="9">
        <v>1792.49</v>
      </c>
      <c r="O103" s="9">
        <v>1792.49</v>
      </c>
      <c r="P103" s="9">
        <v>1792.69</v>
      </c>
      <c r="Q103" s="9">
        <v>1797.89</v>
      </c>
      <c r="R103" s="9">
        <v>1798.89</v>
      </c>
      <c r="S103" s="9">
        <v>1792.8700000000001</v>
      </c>
      <c r="T103" s="9">
        <v>1785.17</v>
      </c>
      <c r="U103" s="9">
        <v>1785.17</v>
      </c>
      <c r="V103" s="9">
        <v>1785.17</v>
      </c>
      <c r="W103" s="9">
        <v>1780.79</v>
      </c>
      <c r="X103" s="9">
        <v>1775.08</v>
      </c>
      <c r="Y103" s="9">
        <v>1765.3</v>
      </c>
      <c r="Z103" s="9">
        <v>1765.75</v>
      </c>
      <c r="AA103" s="9">
        <v>1775.22</v>
      </c>
      <c r="AB103" s="9">
        <v>1775.22</v>
      </c>
      <c r="AC103" s="9">
        <v>1775.22</v>
      </c>
      <c r="AD103" s="9">
        <v>1767.73</v>
      </c>
      <c r="AE103" s="9">
        <v>1780.21</v>
      </c>
      <c r="AF103" s="9"/>
      <c r="AG103" s="17">
        <f t="shared" si="2"/>
        <v>1799.1796000000002</v>
      </c>
      <c r="AH103" s="17">
        <f t="shared" si="3"/>
        <v>1795.1030000000003</v>
      </c>
    </row>
    <row r="104" spans="1:34" x14ac:dyDescent="0.25">
      <c r="A104" s="100">
        <v>39569</v>
      </c>
      <c r="B104" s="9">
        <v>1767.27</v>
      </c>
      <c r="C104" s="9">
        <v>1767.27</v>
      </c>
      <c r="D104" s="9">
        <v>1756.25</v>
      </c>
      <c r="E104" s="9">
        <v>1756.25</v>
      </c>
      <c r="F104" s="9">
        <v>1756.25</v>
      </c>
      <c r="G104" s="9">
        <v>1756.25</v>
      </c>
      <c r="H104" s="9">
        <v>1769.32</v>
      </c>
      <c r="I104" s="9">
        <v>1787.6200000000001</v>
      </c>
      <c r="J104" s="9">
        <v>1793.13</v>
      </c>
      <c r="K104" s="9">
        <v>1781.79</v>
      </c>
      <c r="L104" s="9">
        <v>1781.79</v>
      </c>
      <c r="M104" s="9">
        <v>1781.79</v>
      </c>
      <c r="N104" s="9">
        <v>1781.29</v>
      </c>
      <c r="O104" s="9">
        <v>1780.01</v>
      </c>
      <c r="P104" s="9">
        <v>1787.65</v>
      </c>
      <c r="Q104" s="9">
        <v>1792.94</v>
      </c>
      <c r="R104" s="9">
        <v>1785.04</v>
      </c>
      <c r="S104" s="9">
        <v>1785.04</v>
      </c>
      <c r="T104" s="9">
        <v>1785.04</v>
      </c>
      <c r="U104" s="9">
        <v>1779.3500000000001</v>
      </c>
      <c r="V104" s="9">
        <v>1787.5900000000001</v>
      </c>
      <c r="W104" s="9">
        <v>1779.48</v>
      </c>
      <c r="X104" s="9">
        <v>1779.5900000000001</v>
      </c>
      <c r="Y104" s="9">
        <v>1777.98</v>
      </c>
      <c r="Z104" s="9">
        <v>1777.98</v>
      </c>
      <c r="AA104" s="9">
        <v>1777.98</v>
      </c>
      <c r="AB104" s="9">
        <v>1777.98</v>
      </c>
      <c r="AC104" s="9">
        <v>1772.55</v>
      </c>
      <c r="AD104" s="9">
        <v>1767.41</v>
      </c>
      <c r="AE104" s="9">
        <v>1755.95</v>
      </c>
      <c r="AF104" s="9">
        <v>1744.01</v>
      </c>
      <c r="AG104" s="17">
        <f t="shared" si="2"/>
        <v>1777.3584000000008</v>
      </c>
      <c r="AH104" s="17">
        <f t="shared" si="3"/>
        <v>1775.1561290322591</v>
      </c>
    </row>
    <row r="105" spans="1:34" x14ac:dyDescent="0.25">
      <c r="A105" s="100">
        <v>39600</v>
      </c>
      <c r="B105" s="9">
        <v>1744.01</v>
      </c>
      <c r="C105" s="9">
        <v>1744.01</v>
      </c>
      <c r="D105" s="9">
        <v>1744.01</v>
      </c>
      <c r="E105" s="9">
        <v>1730.6100000000001</v>
      </c>
      <c r="F105" s="9">
        <v>1728.76</v>
      </c>
      <c r="G105" s="9">
        <v>1709.95</v>
      </c>
      <c r="H105" s="9">
        <v>1702.44</v>
      </c>
      <c r="I105" s="9">
        <v>1702.44</v>
      </c>
      <c r="J105" s="9">
        <v>1702.44</v>
      </c>
      <c r="K105" s="9">
        <v>1687.13</v>
      </c>
      <c r="L105" s="9">
        <v>1696.79</v>
      </c>
      <c r="M105" s="9">
        <v>1700.94</v>
      </c>
      <c r="N105" s="9">
        <v>1705.3500000000001</v>
      </c>
      <c r="O105" s="9">
        <v>1707.8700000000001</v>
      </c>
      <c r="P105" s="9">
        <v>1707.8700000000001</v>
      </c>
      <c r="Q105" s="9">
        <v>1707.8700000000001</v>
      </c>
      <c r="R105" s="9">
        <v>1684.52</v>
      </c>
      <c r="S105" s="9">
        <v>1655.42</v>
      </c>
      <c r="T105" s="9">
        <v>1652.41</v>
      </c>
      <c r="U105" s="9">
        <v>1670.31</v>
      </c>
      <c r="V105" s="9">
        <v>1678.82</v>
      </c>
      <c r="W105" s="9">
        <v>1678.82</v>
      </c>
      <c r="X105" s="9">
        <v>1678.82</v>
      </c>
      <c r="Y105" s="9">
        <v>1713.63</v>
      </c>
      <c r="Z105" s="9">
        <v>1748.04</v>
      </c>
      <c r="AA105" s="9">
        <v>1783.44</v>
      </c>
      <c r="AB105" s="9">
        <v>1832.81</v>
      </c>
      <c r="AC105" s="9">
        <v>1923.02</v>
      </c>
      <c r="AD105" s="9">
        <v>1923.02</v>
      </c>
      <c r="AE105" s="9">
        <v>1923.02</v>
      </c>
      <c r="AF105" s="9"/>
      <c r="AG105" s="17">
        <f t="shared" si="2"/>
        <v>1703.3311999999999</v>
      </c>
      <c r="AH105" s="17">
        <f t="shared" si="3"/>
        <v>1732.286333333333</v>
      </c>
    </row>
    <row r="106" spans="1:34" x14ac:dyDescent="0.25">
      <c r="A106" s="100">
        <v>39630</v>
      </c>
      <c r="B106" s="9">
        <v>1923.02</v>
      </c>
      <c r="C106" s="9">
        <v>1915.44</v>
      </c>
      <c r="D106" s="9">
        <v>1818.6000000000001</v>
      </c>
      <c r="E106" s="9">
        <v>1748.43</v>
      </c>
      <c r="F106" s="9">
        <v>1748.43</v>
      </c>
      <c r="G106" s="9">
        <v>1748.43</v>
      </c>
      <c r="H106" s="9">
        <v>1748.43</v>
      </c>
      <c r="I106" s="9">
        <v>1719.48</v>
      </c>
      <c r="J106" s="9">
        <v>1736.49</v>
      </c>
      <c r="K106" s="9">
        <v>1728.74</v>
      </c>
      <c r="L106" s="9">
        <v>1768.0900000000001</v>
      </c>
      <c r="M106" s="9">
        <v>1778.8</v>
      </c>
      <c r="N106" s="9">
        <v>1778.8</v>
      </c>
      <c r="O106" s="9">
        <v>1778.8</v>
      </c>
      <c r="P106" s="9">
        <v>1753.51</v>
      </c>
      <c r="Q106" s="9">
        <v>1777.17</v>
      </c>
      <c r="R106" s="9">
        <v>1768.53</v>
      </c>
      <c r="S106" s="9">
        <v>1757.79</v>
      </c>
      <c r="T106" s="9">
        <v>1788.24</v>
      </c>
      <c r="U106" s="9">
        <v>1788.24</v>
      </c>
      <c r="V106" s="9">
        <v>1788.24</v>
      </c>
      <c r="W106" s="9">
        <v>1802.01</v>
      </c>
      <c r="X106" s="9">
        <v>1797.43</v>
      </c>
      <c r="Y106" s="9">
        <v>1772.25</v>
      </c>
      <c r="Z106" s="9">
        <v>1777.1000000000001</v>
      </c>
      <c r="AA106" s="9">
        <v>1785.17</v>
      </c>
      <c r="AB106" s="9">
        <v>1785.17</v>
      </c>
      <c r="AC106" s="9">
        <v>1785.17</v>
      </c>
      <c r="AD106" s="9">
        <v>1764.48</v>
      </c>
      <c r="AE106" s="9">
        <v>1789.68</v>
      </c>
      <c r="AF106" s="9">
        <v>1792.24</v>
      </c>
      <c r="AG106" s="17">
        <f t="shared" si="2"/>
        <v>1780.4195999999997</v>
      </c>
      <c r="AH106" s="17">
        <f t="shared" si="3"/>
        <v>1781.0451612903221</v>
      </c>
    </row>
    <row r="107" spans="1:34" x14ac:dyDescent="0.25">
      <c r="A107" s="100">
        <v>39661</v>
      </c>
      <c r="B107" s="9">
        <v>1800.54</v>
      </c>
      <c r="C107" s="9">
        <v>1779.97</v>
      </c>
      <c r="D107" s="9">
        <v>1779.97</v>
      </c>
      <c r="E107" s="9">
        <v>1779.97</v>
      </c>
      <c r="F107" s="9">
        <v>1771.31</v>
      </c>
      <c r="G107" s="9">
        <v>1772.16</v>
      </c>
      <c r="H107" s="9">
        <v>1782.92</v>
      </c>
      <c r="I107" s="9">
        <v>1782.92</v>
      </c>
      <c r="J107" s="9">
        <v>1816.25</v>
      </c>
      <c r="K107" s="9">
        <v>1816.25</v>
      </c>
      <c r="L107" s="9">
        <v>1816.25</v>
      </c>
      <c r="M107" s="9">
        <v>1821.76</v>
      </c>
      <c r="N107" s="9">
        <v>1836.25</v>
      </c>
      <c r="O107" s="9">
        <v>1854.16</v>
      </c>
      <c r="P107" s="9">
        <v>1853.45</v>
      </c>
      <c r="Q107" s="9">
        <v>1882.1100000000001</v>
      </c>
      <c r="R107" s="9">
        <v>1882.1100000000001</v>
      </c>
      <c r="S107" s="9">
        <v>1882.1100000000001</v>
      </c>
      <c r="T107" s="9">
        <v>1882.1100000000001</v>
      </c>
      <c r="U107" s="9">
        <v>1891.99</v>
      </c>
      <c r="V107" s="9">
        <v>1880.69</v>
      </c>
      <c r="W107" s="9">
        <v>1864.26</v>
      </c>
      <c r="X107" s="9">
        <v>1872.07</v>
      </c>
      <c r="Y107" s="9">
        <v>1872.07</v>
      </c>
      <c r="Z107" s="9">
        <v>1872.07</v>
      </c>
      <c r="AA107" s="9">
        <v>1873.94</v>
      </c>
      <c r="AB107" s="9">
        <v>1892.06</v>
      </c>
      <c r="AC107" s="9">
        <v>1887.71</v>
      </c>
      <c r="AD107" s="9">
        <v>1907.97</v>
      </c>
      <c r="AE107" s="9">
        <v>1932.2</v>
      </c>
      <c r="AF107" s="9">
        <v>1932.2</v>
      </c>
      <c r="AG107" s="17">
        <f t="shared" si="2"/>
        <v>1833.8288</v>
      </c>
      <c r="AH107" s="17">
        <f t="shared" si="3"/>
        <v>1847.4774193548385</v>
      </c>
    </row>
    <row r="108" spans="1:34" x14ac:dyDescent="0.25">
      <c r="A108" s="100">
        <v>39692</v>
      </c>
      <c r="B108" s="9">
        <v>1932.2</v>
      </c>
      <c r="C108" s="9">
        <v>1932.2</v>
      </c>
      <c r="D108" s="9">
        <v>1975.1000000000001</v>
      </c>
      <c r="E108" s="9">
        <v>1992.5900000000001</v>
      </c>
      <c r="F108" s="9">
        <v>2017.53</v>
      </c>
      <c r="G108" s="9">
        <v>2041.81</v>
      </c>
      <c r="H108" s="9">
        <v>2041.81</v>
      </c>
      <c r="I108" s="9">
        <v>2041.81</v>
      </c>
      <c r="J108" s="9">
        <v>2031.1200000000001</v>
      </c>
      <c r="K108" s="9">
        <v>2071.2400000000002</v>
      </c>
      <c r="L108" s="9">
        <v>2081.3200000000002</v>
      </c>
      <c r="M108" s="9">
        <v>2082.46</v>
      </c>
      <c r="N108" s="9">
        <v>2051.5500000000002</v>
      </c>
      <c r="O108" s="9">
        <v>2051.5500000000002</v>
      </c>
      <c r="P108" s="9">
        <v>2051.5500000000002</v>
      </c>
      <c r="Q108" s="9">
        <v>2071.29</v>
      </c>
      <c r="R108" s="9">
        <v>2109.37</v>
      </c>
      <c r="S108" s="9">
        <v>2139.14</v>
      </c>
      <c r="T108" s="9">
        <v>2187.0100000000002</v>
      </c>
      <c r="U108" s="9">
        <v>2067.4499999999998</v>
      </c>
      <c r="V108" s="9">
        <v>2067.4499999999998</v>
      </c>
      <c r="W108" s="9">
        <v>2067.4499999999998</v>
      </c>
      <c r="X108" s="9">
        <v>2045.8500000000001</v>
      </c>
      <c r="Y108" s="9">
        <v>2077.59</v>
      </c>
      <c r="Z108" s="9">
        <v>2147.41</v>
      </c>
      <c r="AA108" s="9">
        <v>2118.31</v>
      </c>
      <c r="AB108" s="9">
        <v>2105.61</v>
      </c>
      <c r="AC108" s="9">
        <v>2105.61</v>
      </c>
      <c r="AD108" s="9">
        <v>2105.61</v>
      </c>
      <c r="AE108" s="9">
        <v>2174.62</v>
      </c>
      <c r="AF108" s="9"/>
      <c r="AG108" s="17">
        <f t="shared" si="2"/>
        <v>2055.0339999999997</v>
      </c>
      <c r="AH108" s="17">
        <f t="shared" si="3"/>
        <v>2066.1869999999999</v>
      </c>
    </row>
    <row r="109" spans="1:34" x14ac:dyDescent="0.25">
      <c r="A109" s="100">
        <v>39722</v>
      </c>
      <c r="B109" s="9">
        <v>2184.7600000000002</v>
      </c>
      <c r="C109" s="9">
        <v>2166.0500000000002</v>
      </c>
      <c r="D109" s="9">
        <v>2192.69</v>
      </c>
      <c r="E109" s="9">
        <v>2160.08</v>
      </c>
      <c r="F109" s="9">
        <v>2160.08</v>
      </c>
      <c r="G109" s="9">
        <v>2160.08</v>
      </c>
      <c r="H109" s="9">
        <v>2250.73</v>
      </c>
      <c r="I109" s="9">
        <v>2261.96</v>
      </c>
      <c r="J109" s="9">
        <v>2326.41</v>
      </c>
      <c r="K109" s="9">
        <v>2254.2400000000002</v>
      </c>
      <c r="L109" s="9">
        <v>2318.63</v>
      </c>
      <c r="M109" s="9">
        <v>2318.63</v>
      </c>
      <c r="N109" s="9">
        <v>2318.63</v>
      </c>
      <c r="O109" s="9">
        <v>2318.63</v>
      </c>
      <c r="P109" s="9">
        <v>2223.94</v>
      </c>
      <c r="Q109" s="9">
        <v>2316.54</v>
      </c>
      <c r="R109" s="9">
        <v>2304.6799999999998</v>
      </c>
      <c r="S109" s="9">
        <v>2271.98</v>
      </c>
      <c r="T109" s="9">
        <v>2271.98</v>
      </c>
      <c r="U109" s="9">
        <v>2271.98</v>
      </c>
      <c r="V109" s="9">
        <v>2243.4900000000002</v>
      </c>
      <c r="W109" s="9">
        <v>2296.3200000000002</v>
      </c>
      <c r="X109" s="9">
        <v>2346.4700000000003</v>
      </c>
      <c r="Y109" s="9">
        <v>2361.0100000000002</v>
      </c>
      <c r="Z109" s="9">
        <v>2386.48</v>
      </c>
      <c r="AA109" s="9">
        <v>2386.48</v>
      </c>
      <c r="AB109" s="9">
        <v>2386.48</v>
      </c>
      <c r="AC109" s="9">
        <v>2379.2400000000002</v>
      </c>
      <c r="AD109" s="9">
        <v>2382.31</v>
      </c>
      <c r="AE109" s="9">
        <v>2374.1</v>
      </c>
      <c r="AF109" s="9">
        <v>2359.52</v>
      </c>
      <c r="AG109" s="17">
        <f t="shared" si="2"/>
        <v>2267.4588000000008</v>
      </c>
      <c r="AH109" s="17">
        <f t="shared" si="3"/>
        <v>2288.8580645161301</v>
      </c>
    </row>
    <row r="110" spans="1:34" x14ac:dyDescent="0.25">
      <c r="A110" s="100">
        <v>39753</v>
      </c>
      <c r="B110" s="9">
        <v>2392.2800000000002</v>
      </c>
      <c r="C110" s="9">
        <v>2392.2800000000002</v>
      </c>
      <c r="D110" s="9">
        <v>2392.2800000000002</v>
      </c>
      <c r="E110" s="9">
        <v>2392.2800000000002</v>
      </c>
      <c r="F110" s="9">
        <v>2351.56</v>
      </c>
      <c r="G110" s="9">
        <v>2327.7800000000002</v>
      </c>
      <c r="H110" s="9">
        <v>2342.65</v>
      </c>
      <c r="I110" s="9">
        <v>2317.34</v>
      </c>
      <c r="J110" s="9">
        <v>2317.34</v>
      </c>
      <c r="K110" s="9">
        <v>2317.34</v>
      </c>
      <c r="L110" s="9">
        <v>2281.2400000000002</v>
      </c>
      <c r="M110" s="9">
        <v>2281.2400000000002</v>
      </c>
      <c r="N110" s="9">
        <v>2335.02</v>
      </c>
      <c r="O110" s="9">
        <v>2329.8200000000002</v>
      </c>
      <c r="P110" s="9">
        <v>2308.65</v>
      </c>
      <c r="Q110" s="9">
        <v>2308.65</v>
      </c>
      <c r="R110" s="9">
        <v>2308.65</v>
      </c>
      <c r="S110" s="9">
        <v>2308.65</v>
      </c>
      <c r="T110" s="9">
        <v>2329.9</v>
      </c>
      <c r="U110" s="9">
        <v>2342.1799999999998</v>
      </c>
      <c r="V110" s="9">
        <v>2359.2600000000002</v>
      </c>
      <c r="W110" s="9">
        <v>2355.71</v>
      </c>
      <c r="X110" s="9">
        <v>2355.71</v>
      </c>
      <c r="Y110" s="9">
        <v>2355.71</v>
      </c>
      <c r="Z110" s="9">
        <v>2314.7200000000003</v>
      </c>
      <c r="AA110" s="9">
        <v>2307.37</v>
      </c>
      <c r="AB110" s="9">
        <v>2324.1</v>
      </c>
      <c r="AC110" s="9">
        <v>2324.1</v>
      </c>
      <c r="AD110" s="9">
        <v>2318</v>
      </c>
      <c r="AE110" s="9">
        <v>2318</v>
      </c>
      <c r="AF110" s="9"/>
      <c r="AG110" s="17">
        <f t="shared" si="2"/>
        <v>2336.7296000000006</v>
      </c>
      <c r="AH110" s="17">
        <f t="shared" si="3"/>
        <v>2333.6603333333337</v>
      </c>
    </row>
    <row r="111" spans="1:34" x14ac:dyDescent="0.25">
      <c r="A111" s="101">
        <v>39783</v>
      </c>
      <c r="B111" s="10">
        <v>2318</v>
      </c>
      <c r="C111" s="10">
        <v>2320.12</v>
      </c>
      <c r="D111" s="10">
        <v>2315.35</v>
      </c>
      <c r="E111" s="10">
        <v>2317.48</v>
      </c>
      <c r="F111" s="10">
        <v>2323.2800000000002</v>
      </c>
      <c r="G111" s="10">
        <v>2333.54</v>
      </c>
      <c r="H111" s="10">
        <v>2333.54</v>
      </c>
      <c r="I111" s="10">
        <v>2333.54</v>
      </c>
      <c r="J111" s="10">
        <v>2333.54</v>
      </c>
      <c r="K111" s="10">
        <v>2311.7000000000003</v>
      </c>
      <c r="L111" s="10">
        <v>2302.9299999999998</v>
      </c>
      <c r="M111" s="10">
        <v>2278.29</v>
      </c>
      <c r="N111" s="10">
        <v>2273.2400000000002</v>
      </c>
      <c r="O111" s="10">
        <v>2273.2400000000002</v>
      </c>
      <c r="P111" s="10">
        <v>2273.2400000000002</v>
      </c>
      <c r="Q111" s="10">
        <v>2254.5</v>
      </c>
      <c r="R111" s="10">
        <v>2223.3000000000002</v>
      </c>
      <c r="S111" s="10">
        <v>2173.86</v>
      </c>
      <c r="T111" s="10">
        <v>2163.14</v>
      </c>
      <c r="U111" s="10">
        <v>2167.35</v>
      </c>
      <c r="V111" s="10">
        <v>2167.35</v>
      </c>
      <c r="W111" s="10">
        <v>2167.35</v>
      </c>
      <c r="X111" s="10">
        <v>2169.83</v>
      </c>
      <c r="Y111" s="10">
        <v>2180.4900000000002</v>
      </c>
      <c r="Z111" s="10">
        <v>2198.09</v>
      </c>
      <c r="AA111" s="10">
        <v>2198.09</v>
      </c>
      <c r="AB111" s="10">
        <v>2204.9500000000003</v>
      </c>
      <c r="AC111" s="10">
        <v>2204.9500000000003</v>
      </c>
      <c r="AD111" s="10">
        <v>2204.9500000000003</v>
      </c>
      <c r="AE111" s="10">
        <v>2234</v>
      </c>
      <c r="AF111" s="10">
        <v>2243.59</v>
      </c>
      <c r="AG111" s="16">
        <f t="shared" si="2"/>
        <v>2260.2516000000005</v>
      </c>
      <c r="AH111" s="16">
        <f t="shared" si="3"/>
        <v>2251.5103225806447</v>
      </c>
    </row>
    <row r="112" spans="1:34" x14ac:dyDescent="0.25">
      <c r="A112" s="100">
        <v>39814</v>
      </c>
      <c r="B112" s="9">
        <v>2243.59</v>
      </c>
      <c r="C112" s="9">
        <v>2243.59</v>
      </c>
      <c r="D112" s="9">
        <v>2234.81</v>
      </c>
      <c r="E112" s="9">
        <v>2234.81</v>
      </c>
      <c r="F112" s="9">
        <v>2234.81</v>
      </c>
      <c r="G112" s="9">
        <v>2227.2400000000002</v>
      </c>
      <c r="H112" s="9">
        <v>2197.7200000000003</v>
      </c>
      <c r="I112" s="9">
        <v>2214.13</v>
      </c>
      <c r="J112" s="9">
        <v>2220.8200000000002</v>
      </c>
      <c r="K112" s="9">
        <v>2216.23</v>
      </c>
      <c r="L112" s="9">
        <v>2216.23</v>
      </c>
      <c r="M112" s="9">
        <v>2216.23</v>
      </c>
      <c r="N112" s="9">
        <v>2216.23</v>
      </c>
      <c r="O112" s="9">
        <v>2226.87</v>
      </c>
      <c r="P112" s="9">
        <v>2234.4</v>
      </c>
      <c r="Q112" s="9">
        <v>2249.64</v>
      </c>
      <c r="R112" s="9">
        <v>2227.6799999999998</v>
      </c>
      <c r="S112" s="9">
        <v>2227.6799999999998</v>
      </c>
      <c r="T112" s="9">
        <v>2227.6799999999998</v>
      </c>
      <c r="U112" s="9">
        <v>2227.6799999999998</v>
      </c>
      <c r="V112" s="9">
        <v>2245.2800000000002</v>
      </c>
      <c r="W112" s="9">
        <v>2245.9700000000003</v>
      </c>
      <c r="X112" s="9">
        <v>2247.87</v>
      </c>
      <c r="Y112" s="9">
        <v>2280.77</v>
      </c>
      <c r="Z112" s="9">
        <v>2280.77</v>
      </c>
      <c r="AA112" s="9">
        <v>2280.77</v>
      </c>
      <c r="AB112" s="9">
        <v>2280.4299999999998</v>
      </c>
      <c r="AC112" s="9">
        <v>2310.83</v>
      </c>
      <c r="AD112" s="9">
        <v>2341.09</v>
      </c>
      <c r="AE112" s="9">
        <v>2386.58</v>
      </c>
      <c r="AF112" s="9">
        <v>2420.2600000000002</v>
      </c>
      <c r="AG112" s="17">
        <f t="shared" si="2"/>
        <v>2233.5491999999999</v>
      </c>
      <c r="AH112" s="17">
        <f t="shared" si="3"/>
        <v>2253.5061290322578</v>
      </c>
    </row>
    <row r="113" spans="1:34" x14ac:dyDescent="0.25">
      <c r="A113" s="100">
        <v>39845</v>
      </c>
      <c r="B113" s="9">
        <v>2420.2600000000002</v>
      </c>
      <c r="C113" s="9">
        <v>2420.2600000000002</v>
      </c>
      <c r="D113" s="9">
        <v>2450.7800000000002</v>
      </c>
      <c r="E113" s="9">
        <v>2443.67</v>
      </c>
      <c r="F113" s="9">
        <v>2469.02</v>
      </c>
      <c r="G113" s="9">
        <v>2472.65</v>
      </c>
      <c r="H113" s="9">
        <v>2449.4900000000002</v>
      </c>
      <c r="I113" s="9">
        <v>2449.4900000000002</v>
      </c>
      <c r="J113" s="9">
        <v>2449.4900000000002</v>
      </c>
      <c r="K113" s="9">
        <v>2450.6</v>
      </c>
      <c r="L113" s="9">
        <v>2494.0700000000002</v>
      </c>
      <c r="M113" s="9">
        <v>2537.8200000000002</v>
      </c>
      <c r="N113" s="9">
        <v>2520.06</v>
      </c>
      <c r="O113" s="9">
        <v>2509.5</v>
      </c>
      <c r="P113" s="9">
        <v>2509.5</v>
      </c>
      <c r="Q113" s="9">
        <v>2509.5</v>
      </c>
      <c r="R113" s="9">
        <v>2509.5</v>
      </c>
      <c r="S113" s="9">
        <v>2554.4</v>
      </c>
      <c r="T113" s="9">
        <v>2558.14</v>
      </c>
      <c r="U113" s="9">
        <v>2547.4</v>
      </c>
      <c r="V113" s="9">
        <v>2588.31</v>
      </c>
      <c r="W113" s="9">
        <v>2588.31</v>
      </c>
      <c r="X113" s="9">
        <v>2588.31</v>
      </c>
      <c r="Y113" s="9">
        <v>2572.3000000000002</v>
      </c>
      <c r="Z113" s="9">
        <v>2596.37</v>
      </c>
      <c r="AA113" s="9">
        <v>2575.5</v>
      </c>
      <c r="AB113" s="9">
        <v>2555.0500000000002</v>
      </c>
      <c r="AC113" s="9">
        <v>2555.89</v>
      </c>
      <c r="AD113" s="9"/>
      <c r="AE113" s="9"/>
      <c r="AF113" s="9"/>
      <c r="AG113" s="17">
        <f t="shared" si="2"/>
        <v>2506.3680000000004</v>
      </c>
      <c r="AH113" s="17">
        <f t="shared" si="3"/>
        <v>2512.3442857142859</v>
      </c>
    </row>
    <row r="114" spans="1:34" x14ac:dyDescent="0.25">
      <c r="A114" s="100">
        <v>39873</v>
      </c>
      <c r="B114" s="9">
        <v>2555.89</v>
      </c>
      <c r="C114" s="9">
        <v>2555.89</v>
      </c>
      <c r="D114" s="9">
        <v>2590.9700000000003</v>
      </c>
      <c r="E114" s="9">
        <v>2588.96</v>
      </c>
      <c r="F114" s="9">
        <v>2589.48</v>
      </c>
      <c r="G114" s="9">
        <v>2572.92</v>
      </c>
      <c r="H114" s="9">
        <v>2548.5700000000002</v>
      </c>
      <c r="I114" s="9">
        <v>2548.5700000000002</v>
      </c>
      <c r="J114" s="9">
        <v>2548.5700000000002</v>
      </c>
      <c r="K114" s="9">
        <v>2559.36</v>
      </c>
      <c r="L114" s="9">
        <v>2525.06</v>
      </c>
      <c r="M114" s="9">
        <v>2506.73</v>
      </c>
      <c r="N114" s="9">
        <v>2481.2600000000002</v>
      </c>
      <c r="O114" s="9">
        <v>2445.3000000000002</v>
      </c>
      <c r="P114" s="9">
        <v>2445.3000000000002</v>
      </c>
      <c r="Q114" s="9">
        <v>2445.3000000000002</v>
      </c>
      <c r="R114" s="9">
        <v>2390.96</v>
      </c>
      <c r="S114" s="9">
        <v>2390.98</v>
      </c>
      <c r="T114" s="9">
        <v>2383.15</v>
      </c>
      <c r="U114" s="9">
        <v>2335.29</v>
      </c>
      <c r="V114" s="9">
        <v>2340.83</v>
      </c>
      <c r="W114" s="9">
        <v>2340.83</v>
      </c>
      <c r="X114" s="9">
        <v>2340.83</v>
      </c>
      <c r="Y114" s="9">
        <v>2340.83</v>
      </c>
      <c r="Z114" s="9">
        <v>2353.21</v>
      </c>
      <c r="AA114" s="9">
        <v>2379.94</v>
      </c>
      <c r="AB114" s="9">
        <v>2435.81</v>
      </c>
      <c r="AC114" s="9">
        <v>2485.56</v>
      </c>
      <c r="AD114" s="9">
        <v>2485.56</v>
      </c>
      <c r="AE114" s="9">
        <v>2485.56</v>
      </c>
      <c r="AF114" s="9">
        <v>2561.21</v>
      </c>
      <c r="AG114" s="17">
        <f t="shared" si="2"/>
        <v>2469.001600000001</v>
      </c>
      <c r="AH114" s="17">
        <f t="shared" si="3"/>
        <v>2469.6348387096782</v>
      </c>
    </row>
    <row r="115" spans="1:34" x14ac:dyDescent="0.25">
      <c r="A115" s="100">
        <v>39904</v>
      </c>
      <c r="B115" s="9">
        <v>2544.2400000000002</v>
      </c>
      <c r="C115" s="9">
        <v>2534.9900000000002</v>
      </c>
      <c r="D115" s="9">
        <v>2451.7200000000003</v>
      </c>
      <c r="E115" s="9">
        <v>2422.71</v>
      </c>
      <c r="F115" s="9">
        <v>2422.71</v>
      </c>
      <c r="G115" s="9">
        <v>2422.71</v>
      </c>
      <c r="H115" s="9">
        <v>2408.42</v>
      </c>
      <c r="I115" s="9">
        <v>2416.63</v>
      </c>
      <c r="J115" s="9">
        <v>2388.11</v>
      </c>
      <c r="K115" s="9">
        <v>2388.11</v>
      </c>
      <c r="L115" s="9">
        <v>2388.11</v>
      </c>
      <c r="M115" s="9">
        <v>2388.11</v>
      </c>
      <c r="N115" s="9">
        <v>2388.11</v>
      </c>
      <c r="O115" s="9">
        <v>2392.2200000000003</v>
      </c>
      <c r="P115" s="9">
        <v>2394.27</v>
      </c>
      <c r="Q115" s="9">
        <v>2380.69</v>
      </c>
      <c r="R115" s="9">
        <v>2344.98</v>
      </c>
      <c r="S115" s="9">
        <v>2343.34</v>
      </c>
      <c r="T115" s="9">
        <v>2343.34</v>
      </c>
      <c r="U115" s="9">
        <v>2343.34</v>
      </c>
      <c r="V115" s="9">
        <v>2376.38</v>
      </c>
      <c r="W115" s="9">
        <v>2338.6</v>
      </c>
      <c r="X115" s="9">
        <v>2318.83</v>
      </c>
      <c r="Y115" s="9">
        <v>2300.7400000000002</v>
      </c>
      <c r="Z115" s="9">
        <v>2283.2000000000003</v>
      </c>
      <c r="AA115" s="9">
        <v>2283.2000000000003</v>
      </c>
      <c r="AB115" s="9">
        <v>2283.2000000000003</v>
      </c>
      <c r="AC115" s="9">
        <v>2325.02</v>
      </c>
      <c r="AD115" s="9">
        <v>2332.4700000000003</v>
      </c>
      <c r="AE115" s="9">
        <v>2289.73</v>
      </c>
      <c r="AF115" s="9"/>
      <c r="AG115" s="17">
        <f t="shared" si="2"/>
        <v>2388.9843999999998</v>
      </c>
      <c r="AH115" s="17">
        <f t="shared" si="3"/>
        <v>2374.6076666666659</v>
      </c>
    </row>
    <row r="116" spans="1:34" x14ac:dyDescent="0.25">
      <c r="A116" s="100">
        <v>39934</v>
      </c>
      <c r="B116" s="9">
        <v>2288.64</v>
      </c>
      <c r="C116" s="9">
        <v>2288.64</v>
      </c>
      <c r="D116" s="9">
        <v>2288.64</v>
      </c>
      <c r="E116" s="9">
        <v>2288.64</v>
      </c>
      <c r="F116" s="9">
        <v>2272.5500000000002</v>
      </c>
      <c r="G116" s="9">
        <v>2256.9900000000002</v>
      </c>
      <c r="H116" s="9">
        <v>2233.5</v>
      </c>
      <c r="I116" s="9">
        <v>2208.98</v>
      </c>
      <c r="J116" s="9">
        <v>2210.35</v>
      </c>
      <c r="K116" s="9">
        <v>2210.35</v>
      </c>
      <c r="L116" s="9">
        <v>2210.35</v>
      </c>
      <c r="M116" s="9">
        <v>2220.92</v>
      </c>
      <c r="N116" s="9">
        <v>2221.4</v>
      </c>
      <c r="O116" s="9">
        <v>2257.36</v>
      </c>
      <c r="P116" s="9">
        <v>2251.5300000000002</v>
      </c>
      <c r="Q116" s="9">
        <v>2252.8000000000002</v>
      </c>
      <c r="R116" s="9">
        <v>2252.8000000000002</v>
      </c>
      <c r="S116" s="9">
        <v>2252.8000000000002</v>
      </c>
      <c r="T116" s="9">
        <v>2255.2200000000003</v>
      </c>
      <c r="U116" s="9">
        <v>2221.27</v>
      </c>
      <c r="V116" s="9">
        <v>2196.21</v>
      </c>
      <c r="W116" s="9">
        <v>2206.6</v>
      </c>
      <c r="X116" s="9">
        <v>2201.44</v>
      </c>
      <c r="Y116" s="9">
        <v>2201.44</v>
      </c>
      <c r="Z116" s="9">
        <v>2201.44</v>
      </c>
      <c r="AA116" s="9">
        <v>2201.44</v>
      </c>
      <c r="AB116" s="9">
        <v>2213.89</v>
      </c>
      <c r="AC116" s="9">
        <v>2208.89</v>
      </c>
      <c r="AD116" s="9">
        <v>2190.4500000000003</v>
      </c>
      <c r="AE116" s="9">
        <v>2140.66</v>
      </c>
      <c r="AF116" s="9">
        <v>2140.66</v>
      </c>
      <c r="AG116" s="17">
        <f t="shared" si="2"/>
        <v>2238.0344000000005</v>
      </c>
      <c r="AH116" s="17">
        <f t="shared" si="3"/>
        <v>2227.3177419354843</v>
      </c>
    </row>
    <row r="117" spans="1:34" x14ac:dyDescent="0.25">
      <c r="A117" s="100">
        <v>39965</v>
      </c>
      <c r="B117" s="9">
        <v>2140.66</v>
      </c>
      <c r="C117" s="9">
        <v>2109.42</v>
      </c>
      <c r="D117" s="9">
        <v>2077.02</v>
      </c>
      <c r="E117" s="9">
        <v>2073.5500000000002</v>
      </c>
      <c r="F117" s="9">
        <v>2072</v>
      </c>
      <c r="G117" s="9">
        <v>2063.1</v>
      </c>
      <c r="H117" s="9">
        <v>2063.1</v>
      </c>
      <c r="I117" s="9">
        <v>2063.1</v>
      </c>
      <c r="J117" s="9">
        <v>2091.1</v>
      </c>
      <c r="K117" s="9">
        <v>2060.1799999999998</v>
      </c>
      <c r="L117" s="9">
        <v>2042.19</v>
      </c>
      <c r="M117" s="9">
        <v>2026.17</v>
      </c>
      <c r="N117" s="9">
        <v>2015.4</v>
      </c>
      <c r="O117" s="9">
        <v>2015.4</v>
      </c>
      <c r="P117" s="9">
        <v>2015.4</v>
      </c>
      <c r="Q117" s="9">
        <v>2015.4</v>
      </c>
      <c r="R117" s="9">
        <v>2014.91</v>
      </c>
      <c r="S117" s="9">
        <v>2071.29</v>
      </c>
      <c r="T117" s="9">
        <v>2074.7200000000003</v>
      </c>
      <c r="U117" s="9">
        <v>2108.1999999999998</v>
      </c>
      <c r="V117" s="9">
        <v>2108.1999999999998</v>
      </c>
      <c r="W117" s="9">
        <v>2108.1999999999998</v>
      </c>
      <c r="X117" s="9">
        <v>2108.1999999999998</v>
      </c>
      <c r="Y117" s="9">
        <v>2165</v>
      </c>
      <c r="Z117" s="9">
        <v>2158.7200000000003</v>
      </c>
      <c r="AA117" s="9">
        <v>2188.5</v>
      </c>
      <c r="AB117" s="9">
        <v>2158.67</v>
      </c>
      <c r="AC117" s="9">
        <v>2158.67</v>
      </c>
      <c r="AD117" s="9">
        <v>2158.67</v>
      </c>
      <c r="AE117" s="9">
        <v>2158.67</v>
      </c>
      <c r="AF117" s="9"/>
      <c r="AG117" s="17">
        <f t="shared" si="2"/>
        <v>2074.4251999999997</v>
      </c>
      <c r="AH117" s="17">
        <f t="shared" si="3"/>
        <v>2089.460333333333</v>
      </c>
    </row>
    <row r="118" spans="1:34" x14ac:dyDescent="0.25">
      <c r="A118" s="100">
        <v>39995</v>
      </c>
      <c r="B118" s="9">
        <v>2145.21</v>
      </c>
      <c r="C118" s="9">
        <v>2111.71</v>
      </c>
      <c r="D118" s="9">
        <v>2096.23</v>
      </c>
      <c r="E118" s="9">
        <v>2086.36</v>
      </c>
      <c r="F118" s="9">
        <v>2086.36</v>
      </c>
      <c r="G118" s="9">
        <v>2086.36</v>
      </c>
      <c r="H118" s="9">
        <v>2109.08</v>
      </c>
      <c r="I118" s="9">
        <v>2090.35</v>
      </c>
      <c r="J118" s="9">
        <v>2108.1999999999998</v>
      </c>
      <c r="K118" s="9">
        <v>2105.36</v>
      </c>
      <c r="L118" s="9">
        <v>2116.9900000000002</v>
      </c>
      <c r="M118" s="9">
        <v>2116.9900000000002</v>
      </c>
      <c r="N118" s="9">
        <v>2116.9900000000002</v>
      </c>
      <c r="O118" s="9">
        <v>2085.7400000000002</v>
      </c>
      <c r="P118" s="9">
        <v>2054.19</v>
      </c>
      <c r="Q118" s="9">
        <v>2018.93</v>
      </c>
      <c r="R118" s="9">
        <v>2025.71</v>
      </c>
      <c r="S118" s="9">
        <v>2006.82</v>
      </c>
      <c r="T118" s="9">
        <v>2006.82</v>
      </c>
      <c r="U118" s="9">
        <v>2006.82</v>
      </c>
      <c r="V118" s="9">
        <v>2006.82</v>
      </c>
      <c r="W118" s="9">
        <v>1986.3500000000001</v>
      </c>
      <c r="X118" s="9">
        <v>1975.05</v>
      </c>
      <c r="Y118" s="9">
        <v>1953.1200000000001</v>
      </c>
      <c r="Z118" s="9">
        <v>1970.1100000000001</v>
      </c>
      <c r="AA118" s="9">
        <v>1970.1100000000001</v>
      </c>
      <c r="AB118" s="9">
        <v>1970.1100000000001</v>
      </c>
      <c r="AC118" s="9">
        <v>1982.43</v>
      </c>
      <c r="AD118" s="9">
        <v>2013.82</v>
      </c>
      <c r="AE118" s="9">
        <v>2073.92</v>
      </c>
      <c r="AF118" s="9">
        <v>2043.3700000000001</v>
      </c>
      <c r="AG118" s="17">
        <f t="shared" si="2"/>
        <v>2058.9068000000002</v>
      </c>
      <c r="AH118" s="17">
        <f t="shared" si="3"/>
        <v>2049.2396774193553</v>
      </c>
    </row>
    <row r="119" spans="1:34" x14ac:dyDescent="0.25">
      <c r="A119" s="100">
        <v>40026</v>
      </c>
      <c r="B119" s="9">
        <v>2040.95</v>
      </c>
      <c r="C119" s="9">
        <v>2040.95</v>
      </c>
      <c r="D119" s="9">
        <v>2040.95</v>
      </c>
      <c r="E119" s="9">
        <v>2008.96</v>
      </c>
      <c r="F119" s="9">
        <v>1992.98</v>
      </c>
      <c r="G119" s="9">
        <v>1987.8400000000001</v>
      </c>
      <c r="H119" s="9">
        <v>1997.01</v>
      </c>
      <c r="I119" s="9">
        <v>1997.01</v>
      </c>
      <c r="J119" s="9">
        <v>1997.01</v>
      </c>
      <c r="K119" s="9">
        <v>1997.01</v>
      </c>
      <c r="L119" s="9">
        <v>2022.56</v>
      </c>
      <c r="M119" s="9">
        <v>2050.4499999999998</v>
      </c>
      <c r="N119" s="9">
        <v>2026.45</v>
      </c>
      <c r="O119" s="9">
        <v>1999.98</v>
      </c>
      <c r="P119" s="9">
        <v>2016.0900000000001</v>
      </c>
      <c r="Q119" s="9">
        <v>2016.0900000000001</v>
      </c>
      <c r="R119" s="9">
        <v>2016.0900000000001</v>
      </c>
      <c r="S119" s="9">
        <v>2016.0900000000001</v>
      </c>
      <c r="T119" s="9">
        <v>2037.1000000000001</v>
      </c>
      <c r="U119" s="9">
        <v>2041.91</v>
      </c>
      <c r="V119" s="9">
        <v>2012.67</v>
      </c>
      <c r="W119" s="9">
        <v>1997.31</v>
      </c>
      <c r="X119" s="9">
        <v>1997.31</v>
      </c>
      <c r="Y119" s="9">
        <v>1997.31</v>
      </c>
      <c r="Z119" s="9">
        <v>1997.44</v>
      </c>
      <c r="AA119" s="9">
        <v>2007.2</v>
      </c>
      <c r="AB119" s="9">
        <v>2044.79</v>
      </c>
      <c r="AC119" s="9">
        <v>2043.65</v>
      </c>
      <c r="AD119" s="9">
        <v>2035</v>
      </c>
      <c r="AE119" s="9">
        <v>2035</v>
      </c>
      <c r="AF119" s="9">
        <v>2035</v>
      </c>
      <c r="AG119" s="17">
        <f t="shared" si="2"/>
        <v>2013.8208</v>
      </c>
      <c r="AH119" s="17">
        <f t="shared" si="3"/>
        <v>2017.6180645161289</v>
      </c>
    </row>
    <row r="120" spans="1:34" x14ac:dyDescent="0.25">
      <c r="A120" s="100">
        <v>40057</v>
      </c>
      <c r="B120" s="9">
        <v>2057.81</v>
      </c>
      <c r="C120" s="9">
        <v>2068.96</v>
      </c>
      <c r="D120" s="9">
        <v>2065.73</v>
      </c>
      <c r="E120" s="9">
        <v>2029.75</v>
      </c>
      <c r="F120" s="9">
        <v>2018.72</v>
      </c>
      <c r="G120" s="9">
        <v>2018.72</v>
      </c>
      <c r="H120" s="9">
        <v>2018.72</v>
      </c>
      <c r="I120" s="9">
        <v>2018.72</v>
      </c>
      <c r="J120" s="9">
        <v>1994.44</v>
      </c>
      <c r="K120" s="9">
        <v>1998.17</v>
      </c>
      <c r="L120" s="9">
        <v>2008.95</v>
      </c>
      <c r="M120" s="9">
        <v>1985.38</v>
      </c>
      <c r="N120" s="9">
        <v>1985.38</v>
      </c>
      <c r="O120" s="9">
        <v>1985.38</v>
      </c>
      <c r="P120" s="9">
        <v>1998.99</v>
      </c>
      <c r="Q120" s="9">
        <v>1986.8600000000001</v>
      </c>
      <c r="R120" s="9">
        <v>1960.76</v>
      </c>
      <c r="S120" s="9">
        <v>1962.6000000000001</v>
      </c>
      <c r="T120" s="9">
        <v>1951.38</v>
      </c>
      <c r="U120" s="9">
        <v>1951.38</v>
      </c>
      <c r="V120" s="9">
        <v>1951.38</v>
      </c>
      <c r="W120" s="9">
        <v>1950.77</v>
      </c>
      <c r="X120" s="9">
        <v>1914.47</v>
      </c>
      <c r="Y120" s="9">
        <v>1911.66</v>
      </c>
      <c r="Z120" s="9">
        <v>1922.5</v>
      </c>
      <c r="AA120" s="9">
        <v>1926.5900000000001</v>
      </c>
      <c r="AB120" s="9">
        <v>1926.5900000000001</v>
      </c>
      <c r="AC120" s="9">
        <v>1926.5900000000001</v>
      </c>
      <c r="AD120" s="9">
        <v>1921.64</v>
      </c>
      <c r="AE120" s="9">
        <v>1922</v>
      </c>
      <c r="AF120" s="9"/>
      <c r="AG120" s="17">
        <f t="shared" si="2"/>
        <v>1988.7031999999997</v>
      </c>
      <c r="AH120" s="17">
        <f t="shared" si="3"/>
        <v>1978.0329999999997</v>
      </c>
    </row>
    <row r="121" spans="1:34" x14ac:dyDescent="0.25">
      <c r="A121" s="100">
        <v>40087</v>
      </c>
      <c r="B121" s="9">
        <v>1925.49</v>
      </c>
      <c r="C121" s="9">
        <v>1918.8700000000001</v>
      </c>
      <c r="D121" s="9">
        <v>1919.75</v>
      </c>
      <c r="E121" s="9">
        <v>1919.75</v>
      </c>
      <c r="F121" s="9">
        <v>1919.75</v>
      </c>
      <c r="G121" s="9">
        <v>1925.57</v>
      </c>
      <c r="H121" s="9">
        <v>1906.5900000000001</v>
      </c>
      <c r="I121" s="9">
        <v>1897.31</v>
      </c>
      <c r="J121" s="9">
        <v>1870.96</v>
      </c>
      <c r="K121" s="9">
        <v>1857.21</v>
      </c>
      <c r="L121" s="9">
        <v>1857.21</v>
      </c>
      <c r="M121" s="9">
        <v>1857.21</v>
      </c>
      <c r="N121" s="9">
        <v>1857.21</v>
      </c>
      <c r="O121" s="9">
        <v>1825.68</v>
      </c>
      <c r="P121" s="9">
        <v>1830.38</v>
      </c>
      <c r="Q121" s="9">
        <v>1838.26</v>
      </c>
      <c r="R121" s="9">
        <v>1843.81</v>
      </c>
      <c r="S121" s="9">
        <v>1843.81</v>
      </c>
      <c r="T121" s="9">
        <v>1843.81</v>
      </c>
      <c r="U121" s="9">
        <v>1858.4</v>
      </c>
      <c r="V121" s="9">
        <v>1913.98</v>
      </c>
      <c r="W121" s="9">
        <v>1910.04</v>
      </c>
      <c r="X121" s="9">
        <v>1914.89</v>
      </c>
      <c r="Y121" s="9">
        <v>1924.3500000000001</v>
      </c>
      <c r="Z121" s="9">
        <v>1924.3500000000001</v>
      </c>
      <c r="AA121" s="9">
        <v>1924.3500000000001</v>
      </c>
      <c r="AB121" s="9">
        <v>1932.81</v>
      </c>
      <c r="AC121" s="9">
        <v>1977.26</v>
      </c>
      <c r="AD121" s="9">
        <v>2006.18</v>
      </c>
      <c r="AE121" s="9">
        <v>2004.3700000000001</v>
      </c>
      <c r="AF121" s="9">
        <v>1993.8</v>
      </c>
      <c r="AG121" s="17">
        <f t="shared" si="2"/>
        <v>1884.1856</v>
      </c>
      <c r="AH121" s="17">
        <f t="shared" si="3"/>
        <v>1901.4003225806453</v>
      </c>
    </row>
    <row r="122" spans="1:34" x14ac:dyDescent="0.25">
      <c r="A122" s="100">
        <v>40118</v>
      </c>
      <c r="B122" s="9">
        <v>1993.8</v>
      </c>
      <c r="C122" s="9">
        <v>1993.8</v>
      </c>
      <c r="D122" s="9">
        <v>1993.8</v>
      </c>
      <c r="E122" s="9">
        <v>2008.72</v>
      </c>
      <c r="F122" s="9">
        <v>1963.7</v>
      </c>
      <c r="G122" s="9">
        <v>1958.24</v>
      </c>
      <c r="H122" s="9">
        <v>1981.6100000000001</v>
      </c>
      <c r="I122" s="9">
        <v>1981.6100000000001</v>
      </c>
      <c r="J122" s="9">
        <v>1981.6100000000001</v>
      </c>
      <c r="K122" s="9">
        <v>1968.45</v>
      </c>
      <c r="L122" s="9">
        <v>1969.52</v>
      </c>
      <c r="M122" s="9">
        <v>1969.52</v>
      </c>
      <c r="N122" s="9">
        <v>1976.89</v>
      </c>
      <c r="O122" s="9">
        <v>1971.27</v>
      </c>
      <c r="P122" s="9">
        <v>1971.27</v>
      </c>
      <c r="Q122" s="9">
        <v>1971.27</v>
      </c>
      <c r="R122" s="9">
        <v>1971.27</v>
      </c>
      <c r="S122" s="9">
        <v>1966.22</v>
      </c>
      <c r="T122" s="9">
        <v>1953.45</v>
      </c>
      <c r="U122" s="9">
        <v>1962.33</v>
      </c>
      <c r="V122" s="9">
        <v>1974.47</v>
      </c>
      <c r="W122" s="9">
        <v>1974.47</v>
      </c>
      <c r="X122" s="9">
        <v>1974.47</v>
      </c>
      <c r="Y122" s="9">
        <v>1964.92</v>
      </c>
      <c r="Z122" s="9">
        <v>1969.01</v>
      </c>
      <c r="AA122" s="9">
        <v>1974.14</v>
      </c>
      <c r="AB122" s="9">
        <v>1974.14</v>
      </c>
      <c r="AC122" s="9">
        <v>1997.47</v>
      </c>
      <c r="AD122" s="9">
        <v>1997.47</v>
      </c>
      <c r="AE122" s="9">
        <v>1997.47</v>
      </c>
      <c r="AF122" s="9"/>
      <c r="AG122" s="17">
        <f t="shared" si="2"/>
        <v>1974.6276</v>
      </c>
      <c r="AH122" s="17">
        <f t="shared" si="3"/>
        <v>1976.8793333333335</v>
      </c>
    </row>
    <row r="123" spans="1:34" x14ac:dyDescent="0.25">
      <c r="A123" s="101">
        <v>40148</v>
      </c>
      <c r="B123" s="10">
        <v>1998.45</v>
      </c>
      <c r="C123" s="10">
        <v>1990.29</v>
      </c>
      <c r="D123" s="10">
        <v>1990.8</v>
      </c>
      <c r="E123" s="10">
        <v>1989.94</v>
      </c>
      <c r="F123" s="10">
        <v>2003.94</v>
      </c>
      <c r="G123" s="10">
        <v>2003.94</v>
      </c>
      <c r="H123" s="10">
        <v>2003.94</v>
      </c>
      <c r="I123" s="10">
        <v>2009.45</v>
      </c>
      <c r="J123" s="10">
        <v>2009.45</v>
      </c>
      <c r="K123" s="10">
        <v>2016.73</v>
      </c>
      <c r="L123" s="10">
        <v>2016.17</v>
      </c>
      <c r="M123" s="10">
        <v>2000.54</v>
      </c>
      <c r="N123" s="10">
        <v>2000.54</v>
      </c>
      <c r="O123" s="10">
        <v>2000.54</v>
      </c>
      <c r="P123" s="10">
        <v>1992.1000000000001</v>
      </c>
      <c r="Q123" s="10">
        <v>2001.8600000000001</v>
      </c>
      <c r="R123" s="10">
        <v>2005.0900000000001</v>
      </c>
      <c r="S123" s="10">
        <v>2015.74</v>
      </c>
      <c r="T123" s="10">
        <v>2025.8500000000001</v>
      </c>
      <c r="U123" s="10">
        <v>2025.8500000000001</v>
      </c>
      <c r="V123" s="10">
        <v>2025.8500000000001</v>
      </c>
      <c r="W123" s="10">
        <v>2030.17</v>
      </c>
      <c r="X123" s="10">
        <v>2054.1</v>
      </c>
      <c r="Y123" s="10">
        <v>2045.07</v>
      </c>
      <c r="Z123" s="10">
        <v>2043.41</v>
      </c>
      <c r="AA123" s="10">
        <v>2043.41</v>
      </c>
      <c r="AB123" s="10">
        <v>2043.41</v>
      </c>
      <c r="AC123" s="10">
        <v>2043.41</v>
      </c>
      <c r="AD123" s="10">
        <v>2037.92</v>
      </c>
      <c r="AE123" s="10">
        <v>2046.2</v>
      </c>
      <c r="AF123" s="10">
        <v>2044.23</v>
      </c>
      <c r="AG123" s="16">
        <f t="shared" si="2"/>
        <v>2011.9923999999999</v>
      </c>
      <c r="AH123" s="16">
        <f t="shared" si="3"/>
        <v>2018.0125806451615</v>
      </c>
    </row>
    <row r="124" spans="1:34" x14ac:dyDescent="0.25">
      <c r="A124" s="100">
        <v>40179</v>
      </c>
      <c r="B124" s="9">
        <v>2044</v>
      </c>
      <c r="C124" s="9">
        <v>2044</v>
      </c>
      <c r="D124" s="9">
        <v>2044</v>
      </c>
      <c r="E124" s="9">
        <v>2044</v>
      </c>
      <c r="F124" s="9">
        <v>2021</v>
      </c>
      <c r="G124" s="9">
        <v>1993</v>
      </c>
      <c r="H124" s="9">
        <v>1971</v>
      </c>
      <c r="I124" s="9">
        <v>1969</v>
      </c>
      <c r="J124" s="9">
        <v>1968</v>
      </c>
      <c r="K124" s="9">
        <v>1968</v>
      </c>
      <c r="L124" s="9">
        <v>1968</v>
      </c>
      <c r="M124" s="9">
        <v>1968</v>
      </c>
      <c r="N124" s="9">
        <v>1959</v>
      </c>
      <c r="O124" s="9">
        <v>1966</v>
      </c>
      <c r="P124" s="9">
        <v>1974</v>
      </c>
      <c r="Q124" s="9">
        <v>1967</v>
      </c>
      <c r="R124" s="9">
        <v>1967</v>
      </c>
      <c r="S124" s="9">
        <v>1967</v>
      </c>
      <c r="T124" s="9">
        <v>1967</v>
      </c>
      <c r="U124" s="9">
        <v>1958</v>
      </c>
      <c r="V124" s="9">
        <v>1964</v>
      </c>
      <c r="W124" s="9">
        <v>1967</v>
      </c>
      <c r="X124" s="9">
        <v>1982</v>
      </c>
      <c r="Y124" s="9">
        <v>1982</v>
      </c>
      <c r="Z124" s="9">
        <v>1982</v>
      </c>
      <c r="AA124" s="9">
        <v>1962</v>
      </c>
      <c r="AB124" s="9">
        <v>1972</v>
      </c>
      <c r="AC124" s="9">
        <v>1988</v>
      </c>
      <c r="AD124" s="9">
        <v>1991</v>
      </c>
      <c r="AE124" s="9">
        <v>1982</v>
      </c>
      <c r="AF124" s="9">
        <v>1982</v>
      </c>
      <c r="AG124" s="17">
        <f t="shared" si="2"/>
        <v>1984.16</v>
      </c>
      <c r="AH124" s="17">
        <f t="shared" si="3"/>
        <v>1983.258064516129</v>
      </c>
    </row>
    <row r="125" spans="1:34" x14ac:dyDescent="0.25">
      <c r="A125" s="100">
        <v>40210</v>
      </c>
      <c r="B125" s="9">
        <v>1982.29</v>
      </c>
      <c r="C125" s="9">
        <v>1972.6000000000001</v>
      </c>
      <c r="D125" s="9">
        <v>1959.93</v>
      </c>
      <c r="E125" s="9">
        <v>1966.02</v>
      </c>
      <c r="F125" s="9">
        <v>1984.16</v>
      </c>
      <c r="G125" s="9">
        <v>1997.13</v>
      </c>
      <c r="H125" s="9">
        <v>1997.13</v>
      </c>
      <c r="I125" s="9">
        <v>1997.13</v>
      </c>
      <c r="J125" s="9">
        <v>2003.76</v>
      </c>
      <c r="K125" s="9">
        <v>1981.4</v>
      </c>
      <c r="L125" s="9">
        <v>1965.03</v>
      </c>
      <c r="M125" s="9">
        <v>1943.6000000000001</v>
      </c>
      <c r="N125" s="9">
        <v>1936.9</v>
      </c>
      <c r="O125" s="9">
        <v>1936.9</v>
      </c>
      <c r="P125" s="9">
        <v>1936.9</v>
      </c>
      <c r="Q125" s="9">
        <v>1936.9</v>
      </c>
      <c r="R125" s="9">
        <v>1925.79</v>
      </c>
      <c r="S125" s="9">
        <v>1928.79</v>
      </c>
      <c r="T125" s="9">
        <v>1930.94</v>
      </c>
      <c r="U125" s="9">
        <v>1928.8600000000001</v>
      </c>
      <c r="V125" s="9">
        <v>1928.8600000000001</v>
      </c>
      <c r="W125" s="9">
        <v>1928.8600000000001</v>
      </c>
      <c r="X125" s="9">
        <v>1914.8700000000001</v>
      </c>
      <c r="Y125" s="9">
        <v>1924.75</v>
      </c>
      <c r="Z125" s="9">
        <v>1932.15</v>
      </c>
      <c r="AA125" s="9">
        <v>1941.98</v>
      </c>
      <c r="AB125" s="9">
        <v>1932.32</v>
      </c>
      <c r="AC125" s="9">
        <v>1932.32</v>
      </c>
      <c r="AD125" s="9"/>
      <c r="AE125" s="9"/>
      <c r="AF125" s="9"/>
      <c r="AG125" s="17">
        <f t="shared" si="2"/>
        <v>1953.6660000000006</v>
      </c>
      <c r="AH125" s="17">
        <f t="shared" si="3"/>
        <v>1951.7239285714293</v>
      </c>
    </row>
    <row r="126" spans="1:34" x14ac:dyDescent="0.25">
      <c r="A126" s="100">
        <v>40238</v>
      </c>
      <c r="B126" s="9">
        <v>1932.32</v>
      </c>
      <c r="C126" s="9">
        <v>1913.8600000000001</v>
      </c>
      <c r="D126" s="9">
        <v>1895.8600000000001</v>
      </c>
      <c r="E126" s="9">
        <v>1916.41</v>
      </c>
      <c r="F126" s="9">
        <v>1928.33</v>
      </c>
      <c r="G126" s="9">
        <v>1902.31</v>
      </c>
      <c r="H126" s="9">
        <v>1902.31</v>
      </c>
      <c r="I126" s="9">
        <v>1902.31</v>
      </c>
      <c r="J126" s="9">
        <v>1894.44</v>
      </c>
      <c r="K126" s="9">
        <v>1894.3</v>
      </c>
      <c r="L126" s="9">
        <v>1888.05</v>
      </c>
      <c r="M126" s="9">
        <v>1894.79</v>
      </c>
      <c r="N126" s="9">
        <v>1892.99</v>
      </c>
      <c r="O126" s="9">
        <v>1892.99</v>
      </c>
      <c r="P126" s="9">
        <v>1892.99</v>
      </c>
      <c r="Q126" s="9">
        <v>1899.75</v>
      </c>
      <c r="R126" s="9">
        <v>1896.15</v>
      </c>
      <c r="S126" s="9">
        <v>1893.42</v>
      </c>
      <c r="T126" s="9">
        <v>1900.55</v>
      </c>
      <c r="U126" s="9">
        <v>1907.06</v>
      </c>
      <c r="V126" s="9">
        <v>1907.06</v>
      </c>
      <c r="W126" s="9">
        <v>1907.06</v>
      </c>
      <c r="X126" s="9">
        <v>1907.06</v>
      </c>
      <c r="Y126" s="9">
        <v>1907.06</v>
      </c>
      <c r="Z126" s="9">
        <v>1923.41</v>
      </c>
      <c r="AA126" s="9">
        <v>1922.91</v>
      </c>
      <c r="AB126" s="9">
        <v>1933.4</v>
      </c>
      <c r="AC126" s="9">
        <v>1933.4</v>
      </c>
      <c r="AD126" s="9">
        <v>1933.4</v>
      </c>
      <c r="AE126" s="9">
        <v>1934.21</v>
      </c>
      <c r="AF126" s="9">
        <v>1928.5900000000001</v>
      </c>
      <c r="AG126" s="17">
        <f t="shared" si="2"/>
        <v>1903.7135999999998</v>
      </c>
      <c r="AH126" s="17">
        <f t="shared" si="3"/>
        <v>1908.991935483871</v>
      </c>
    </row>
    <row r="127" spans="1:34" x14ac:dyDescent="0.25">
      <c r="A127" s="100">
        <v>40269</v>
      </c>
      <c r="B127" s="9">
        <v>1921.88</v>
      </c>
      <c r="C127" s="9">
        <v>1921.88</v>
      </c>
      <c r="D127" s="9">
        <v>1921.88</v>
      </c>
      <c r="E127" s="9">
        <v>1921.88</v>
      </c>
      <c r="F127" s="9">
        <v>1921.88</v>
      </c>
      <c r="G127" s="9">
        <v>1911.78</v>
      </c>
      <c r="H127" s="9">
        <v>1911.07</v>
      </c>
      <c r="I127" s="9">
        <v>1920.53</v>
      </c>
      <c r="J127" s="9">
        <v>1931.91</v>
      </c>
      <c r="K127" s="9">
        <v>1921.32</v>
      </c>
      <c r="L127" s="9">
        <v>1921.32</v>
      </c>
      <c r="M127" s="9">
        <v>1921.32</v>
      </c>
      <c r="N127" s="9">
        <v>1926.16</v>
      </c>
      <c r="O127" s="9">
        <v>1936.22</v>
      </c>
      <c r="P127" s="9">
        <v>1938.24</v>
      </c>
      <c r="Q127" s="9">
        <v>1943.83</v>
      </c>
      <c r="R127" s="9">
        <v>1942.21</v>
      </c>
      <c r="S127" s="9">
        <v>1942.21</v>
      </c>
      <c r="T127" s="9">
        <v>1942.21</v>
      </c>
      <c r="U127" s="9">
        <v>1951.04</v>
      </c>
      <c r="V127" s="9">
        <v>1947.69</v>
      </c>
      <c r="W127" s="9">
        <v>1948.47</v>
      </c>
      <c r="X127" s="9">
        <v>1955.8400000000001</v>
      </c>
      <c r="Y127" s="9">
        <v>1950.89</v>
      </c>
      <c r="Z127" s="9">
        <v>1950.89</v>
      </c>
      <c r="AA127" s="9">
        <v>1950.89</v>
      </c>
      <c r="AB127" s="9">
        <v>1943.41</v>
      </c>
      <c r="AC127" s="9">
        <v>1961.82</v>
      </c>
      <c r="AD127" s="9">
        <v>1973.05</v>
      </c>
      <c r="AE127" s="9">
        <v>1969.75</v>
      </c>
      <c r="AF127" s="9"/>
      <c r="AG127" s="17">
        <f t="shared" si="2"/>
        <v>1932.9820000000002</v>
      </c>
      <c r="AH127" s="17">
        <f t="shared" si="3"/>
        <v>1937.4490000000003</v>
      </c>
    </row>
    <row r="128" spans="1:34" x14ac:dyDescent="0.25">
      <c r="A128" s="100">
        <v>40299</v>
      </c>
      <c r="B128" s="9">
        <v>1950.44</v>
      </c>
      <c r="C128" s="9">
        <v>1950.44</v>
      </c>
      <c r="D128" s="9">
        <v>1950.44</v>
      </c>
      <c r="E128" s="9">
        <v>1973.42</v>
      </c>
      <c r="F128" s="9">
        <v>1988.47</v>
      </c>
      <c r="G128" s="9">
        <v>2003.3700000000001</v>
      </c>
      <c r="H128" s="9">
        <v>2010.13</v>
      </c>
      <c r="I128" s="9">
        <v>2029.54</v>
      </c>
      <c r="J128" s="9">
        <v>2029.54</v>
      </c>
      <c r="K128" s="9">
        <v>2029.54</v>
      </c>
      <c r="L128" s="9">
        <v>1988.32</v>
      </c>
      <c r="M128" s="9">
        <v>1980.5</v>
      </c>
      <c r="N128" s="9">
        <v>1966.3600000000001</v>
      </c>
      <c r="O128" s="9">
        <v>1959.6200000000001</v>
      </c>
      <c r="P128" s="9">
        <v>1968.1000000000001</v>
      </c>
      <c r="Q128" s="9">
        <v>1968.1000000000001</v>
      </c>
      <c r="R128" s="9">
        <v>1968.1000000000001</v>
      </c>
      <c r="S128" s="9">
        <v>1968.1000000000001</v>
      </c>
      <c r="T128" s="9">
        <v>1976.46</v>
      </c>
      <c r="U128" s="9">
        <v>1997.0900000000001</v>
      </c>
      <c r="V128" s="9">
        <v>2017.68</v>
      </c>
      <c r="W128" s="9">
        <v>1998.42</v>
      </c>
      <c r="X128" s="9">
        <v>1998.42</v>
      </c>
      <c r="Y128" s="9">
        <v>1998.42</v>
      </c>
      <c r="Z128" s="9">
        <v>1975.01</v>
      </c>
      <c r="AA128" s="9">
        <v>1989.51</v>
      </c>
      <c r="AB128" s="9">
        <v>1976.4</v>
      </c>
      <c r="AC128" s="9">
        <v>1966.8</v>
      </c>
      <c r="AD128" s="9">
        <v>1971.55</v>
      </c>
      <c r="AE128" s="9">
        <v>1971.55</v>
      </c>
      <c r="AF128" s="9">
        <v>1971.55</v>
      </c>
      <c r="AG128" s="17">
        <f t="shared" si="2"/>
        <v>1985.7611999999999</v>
      </c>
      <c r="AH128" s="17">
        <f t="shared" si="3"/>
        <v>1983.593225806452</v>
      </c>
    </row>
    <row r="129" spans="1:34" x14ac:dyDescent="0.25">
      <c r="A129" s="100">
        <v>40330</v>
      </c>
      <c r="B129" s="9">
        <v>1971.55</v>
      </c>
      <c r="C129" s="9">
        <v>1971.45</v>
      </c>
      <c r="D129" s="9">
        <v>1963.3600000000001</v>
      </c>
      <c r="E129" s="9">
        <v>1961.47</v>
      </c>
      <c r="F129" s="9">
        <v>1965.83</v>
      </c>
      <c r="G129" s="9">
        <v>1965.83</v>
      </c>
      <c r="H129" s="9">
        <v>1965.83</v>
      </c>
      <c r="I129" s="9">
        <v>1965.83</v>
      </c>
      <c r="J129" s="9">
        <v>1960.5</v>
      </c>
      <c r="K129" s="9">
        <v>1943.41</v>
      </c>
      <c r="L129" s="9">
        <v>1928.83</v>
      </c>
      <c r="M129" s="9">
        <v>1925.3500000000001</v>
      </c>
      <c r="N129" s="9">
        <v>1925.3500000000001</v>
      </c>
      <c r="O129" s="9">
        <v>1925.3500000000001</v>
      </c>
      <c r="P129" s="9">
        <v>1925.3500000000001</v>
      </c>
      <c r="Q129" s="9">
        <v>1917.82</v>
      </c>
      <c r="R129" s="9">
        <v>1912.29</v>
      </c>
      <c r="S129" s="9">
        <v>1902.78</v>
      </c>
      <c r="T129" s="9">
        <v>1906.6100000000001</v>
      </c>
      <c r="U129" s="9">
        <v>1906.6100000000001</v>
      </c>
      <c r="V129" s="9">
        <v>1906.6100000000001</v>
      </c>
      <c r="W129" s="9">
        <v>1889.51</v>
      </c>
      <c r="X129" s="9">
        <v>1886.05</v>
      </c>
      <c r="Y129" s="9">
        <v>1895.75</v>
      </c>
      <c r="Z129" s="9">
        <v>1896.8700000000001</v>
      </c>
      <c r="AA129" s="9">
        <v>1900.3600000000001</v>
      </c>
      <c r="AB129" s="9">
        <v>1900.3600000000001</v>
      </c>
      <c r="AC129" s="9">
        <v>1900.3600000000001</v>
      </c>
      <c r="AD129" s="9">
        <v>1901.65</v>
      </c>
      <c r="AE129" s="9">
        <v>1916.46</v>
      </c>
      <c r="AF129" s="9"/>
      <c r="AG129" s="17">
        <f t="shared" si="2"/>
        <v>1931.4476000000002</v>
      </c>
      <c r="AH129" s="17">
        <f t="shared" si="3"/>
        <v>1926.8460000000002</v>
      </c>
    </row>
    <row r="130" spans="1:34" x14ac:dyDescent="0.25">
      <c r="A130" s="100">
        <v>40360</v>
      </c>
      <c r="B130" s="9">
        <v>1913.15</v>
      </c>
      <c r="C130" s="9">
        <v>1897.33</v>
      </c>
      <c r="D130" s="9">
        <v>1884.31</v>
      </c>
      <c r="E130" s="9">
        <v>1884.31</v>
      </c>
      <c r="F130" s="9">
        <v>1884.31</v>
      </c>
      <c r="G130" s="9">
        <v>1884.31</v>
      </c>
      <c r="H130" s="9">
        <v>1882.47</v>
      </c>
      <c r="I130" s="9">
        <v>1901.38</v>
      </c>
      <c r="J130" s="9">
        <v>1889.6100000000001</v>
      </c>
      <c r="K130" s="9">
        <v>1877.66</v>
      </c>
      <c r="L130" s="9">
        <v>1877.66</v>
      </c>
      <c r="M130" s="9">
        <v>1877.66</v>
      </c>
      <c r="N130" s="9">
        <v>1877.2</v>
      </c>
      <c r="O130" s="9">
        <v>1871.19</v>
      </c>
      <c r="P130" s="9">
        <v>1873.8700000000001</v>
      </c>
      <c r="Q130" s="9">
        <v>1871.96</v>
      </c>
      <c r="R130" s="9">
        <v>1878.77</v>
      </c>
      <c r="S130" s="9">
        <v>1878.77</v>
      </c>
      <c r="T130" s="9">
        <v>1878.77</v>
      </c>
      <c r="U130" s="9">
        <v>1872.92</v>
      </c>
      <c r="V130" s="9">
        <v>1872.92</v>
      </c>
      <c r="W130" s="9">
        <v>1867.07</v>
      </c>
      <c r="X130" s="9">
        <v>1864.04</v>
      </c>
      <c r="Y130" s="9">
        <v>1867.47</v>
      </c>
      <c r="Z130" s="9">
        <v>1867.47</v>
      </c>
      <c r="AA130" s="9">
        <v>1867.47</v>
      </c>
      <c r="AB130" s="9">
        <v>1859.5</v>
      </c>
      <c r="AC130" s="9">
        <v>1852.83</v>
      </c>
      <c r="AD130" s="9">
        <v>1846.23</v>
      </c>
      <c r="AE130" s="9">
        <v>1841.3500000000001</v>
      </c>
      <c r="AF130" s="9">
        <v>1842.79</v>
      </c>
      <c r="AG130" s="17">
        <f t="shared" si="2"/>
        <v>1879.8631999999998</v>
      </c>
      <c r="AH130" s="17">
        <f t="shared" si="3"/>
        <v>1874.4112903225807</v>
      </c>
    </row>
    <row r="131" spans="1:34" x14ac:dyDescent="0.25">
      <c r="A131" s="100">
        <v>40391</v>
      </c>
      <c r="B131" s="9">
        <v>1842.79</v>
      </c>
      <c r="C131" s="9">
        <v>1842.79</v>
      </c>
      <c r="D131" s="9">
        <v>1832.45</v>
      </c>
      <c r="E131" s="9">
        <v>1834.58</v>
      </c>
      <c r="F131" s="9">
        <v>1824.52</v>
      </c>
      <c r="G131" s="9">
        <v>1818.5</v>
      </c>
      <c r="H131" s="9">
        <v>1815.46</v>
      </c>
      <c r="I131" s="9">
        <v>1815.46</v>
      </c>
      <c r="J131" s="9">
        <v>1815.46</v>
      </c>
      <c r="K131" s="9">
        <v>1808.93</v>
      </c>
      <c r="L131" s="9">
        <v>1810.1200000000001</v>
      </c>
      <c r="M131" s="9">
        <v>1807.55</v>
      </c>
      <c r="N131" s="9">
        <v>1812.2</v>
      </c>
      <c r="O131" s="9">
        <v>1835.32</v>
      </c>
      <c r="P131" s="9">
        <v>1835.32</v>
      </c>
      <c r="Q131" s="9">
        <v>1835.32</v>
      </c>
      <c r="R131" s="9">
        <v>1835.32</v>
      </c>
      <c r="S131" s="9">
        <v>1810.75</v>
      </c>
      <c r="T131" s="9">
        <v>1808.14</v>
      </c>
      <c r="U131" s="9">
        <v>1819.13</v>
      </c>
      <c r="V131" s="9">
        <v>1820.93</v>
      </c>
      <c r="W131" s="9">
        <v>1820.93</v>
      </c>
      <c r="X131" s="9">
        <v>1820.93</v>
      </c>
      <c r="Y131" s="9">
        <v>1806.93</v>
      </c>
      <c r="Z131" s="9">
        <v>1818.8600000000001</v>
      </c>
      <c r="AA131" s="9">
        <v>1820.29</v>
      </c>
      <c r="AB131" s="9">
        <v>1811.46</v>
      </c>
      <c r="AC131" s="9">
        <v>1817.68</v>
      </c>
      <c r="AD131" s="9">
        <v>1817.68</v>
      </c>
      <c r="AE131" s="9">
        <v>1817.68</v>
      </c>
      <c r="AF131" s="9">
        <v>1823.74</v>
      </c>
      <c r="AG131" s="17">
        <f t="shared" si="2"/>
        <v>1821.9475999999997</v>
      </c>
      <c r="AH131" s="17">
        <f t="shared" si="3"/>
        <v>1821.2006451612901</v>
      </c>
    </row>
    <row r="132" spans="1:34" x14ac:dyDescent="0.25">
      <c r="A132" s="100">
        <v>40422</v>
      </c>
      <c r="B132" s="9">
        <v>1826.31</v>
      </c>
      <c r="C132" s="9">
        <v>1815.0900000000001</v>
      </c>
      <c r="D132" s="9">
        <v>1810.65</v>
      </c>
      <c r="E132" s="9">
        <v>1807.73</v>
      </c>
      <c r="F132" s="9">
        <v>1807.73</v>
      </c>
      <c r="G132" s="9">
        <v>1807.73</v>
      </c>
      <c r="H132" s="9">
        <v>1807.73</v>
      </c>
      <c r="I132" s="9">
        <v>1808.65</v>
      </c>
      <c r="J132" s="9">
        <v>1803</v>
      </c>
      <c r="K132" s="9">
        <v>1802.54</v>
      </c>
      <c r="L132" s="9">
        <v>1801.04</v>
      </c>
      <c r="M132" s="9">
        <v>1801.04</v>
      </c>
      <c r="N132" s="9">
        <v>1801.04</v>
      </c>
      <c r="O132" s="9">
        <v>1793.28</v>
      </c>
      <c r="P132" s="9">
        <v>1788.05</v>
      </c>
      <c r="Q132" s="9">
        <v>1806.78</v>
      </c>
      <c r="R132" s="9">
        <v>1811.55</v>
      </c>
      <c r="S132" s="9">
        <v>1806.76</v>
      </c>
      <c r="T132" s="9">
        <v>1806.76</v>
      </c>
      <c r="U132" s="9">
        <v>1806.76</v>
      </c>
      <c r="V132" s="9">
        <v>1798.73</v>
      </c>
      <c r="W132" s="9">
        <v>1805.31</v>
      </c>
      <c r="X132" s="9">
        <v>1803.71</v>
      </c>
      <c r="Y132" s="9">
        <v>1810.72</v>
      </c>
      <c r="Z132" s="9">
        <v>1809.46</v>
      </c>
      <c r="AA132" s="9">
        <v>1809.46</v>
      </c>
      <c r="AB132" s="9">
        <v>1809.46</v>
      </c>
      <c r="AC132" s="9">
        <v>1802.15</v>
      </c>
      <c r="AD132" s="9">
        <v>1804.06</v>
      </c>
      <c r="AE132" s="9">
        <v>1799.89</v>
      </c>
      <c r="AF132" s="9"/>
      <c r="AG132" s="17">
        <f t="shared" si="2"/>
        <v>1805.9260000000002</v>
      </c>
      <c r="AH132" s="17">
        <f t="shared" si="3"/>
        <v>1805.7723333333333</v>
      </c>
    </row>
    <row r="133" spans="1:34" x14ac:dyDescent="0.25">
      <c r="A133" s="100">
        <v>40452</v>
      </c>
      <c r="B133" s="9">
        <v>1801.01</v>
      </c>
      <c r="C133" s="9">
        <v>1795.93</v>
      </c>
      <c r="D133" s="9">
        <v>1795.93</v>
      </c>
      <c r="E133" s="9">
        <v>1795.93</v>
      </c>
      <c r="F133" s="9">
        <v>1802.0900000000001</v>
      </c>
      <c r="G133" s="9">
        <v>1802.43</v>
      </c>
      <c r="H133" s="9">
        <v>1796.29</v>
      </c>
      <c r="I133" s="9">
        <v>1786.2</v>
      </c>
      <c r="J133" s="9">
        <v>1786.3700000000001</v>
      </c>
      <c r="K133" s="9">
        <v>1786.3700000000001</v>
      </c>
      <c r="L133" s="9">
        <v>1786.3700000000001</v>
      </c>
      <c r="M133" s="9">
        <v>1786.3700000000001</v>
      </c>
      <c r="N133" s="9">
        <v>1786.77</v>
      </c>
      <c r="O133" s="9">
        <v>1791.56</v>
      </c>
      <c r="P133" s="9">
        <v>1801.2</v>
      </c>
      <c r="Q133" s="9">
        <v>1807.88</v>
      </c>
      <c r="R133" s="9">
        <v>1807.88</v>
      </c>
      <c r="S133" s="9">
        <v>1807.88</v>
      </c>
      <c r="T133" s="9">
        <v>1807.88</v>
      </c>
      <c r="U133" s="9">
        <v>1817.45</v>
      </c>
      <c r="V133" s="9">
        <v>1812.6000000000001</v>
      </c>
      <c r="W133" s="9">
        <v>1816.28</v>
      </c>
      <c r="X133" s="9">
        <v>1823.05</v>
      </c>
      <c r="Y133" s="9">
        <v>1823.05</v>
      </c>
      <c r="Z133" s="9">
        <v>1823.05</v>
      </c>
      <c r="AA133" s="9">
        <v>1830.96</v>
      </c>
      <c r="AB133" s="9">
        <v>1838.45</v>
      </c>
      <c r="AC133" s="9">
        <v>1846.41</v>
      </c>
      <c r="AD133" s="9">
        <v>1839.9</v>
      </c>
      <c r="AE133" s="9">
        <v>1831.64</v>
      </c>
      <c r="AF133" s="9">
        <v>1831.64</v>
      </c>
      <c r="AG133" s="17">
        <f t="shared" ref="AG133:AG151" si="4">AVERAGE(B133:Z133)</f>
        <v>1801.9128000000003</v>
      </c>
      <c r="AH133" s="17">
        <f t="shared" ref="AH133:AH151" si="5">AVERAGE(B133:AF133)</f>
        <v>1808.6070967741937</v>
      </c>
    </row>
    <row r="134" spans="1:34" x14ac:dyDescent="0.25">
      <c r="A134" s="100">
        <v>40483</v>
      </c>
      <c r="B134" s="9">
        <v>1831.64</v>
      </c>
      <c r="C134" s="9">
        <v>1831.64</v>
      </c>
      <c r="D134" s="9">
        <v>1845.51</v>
      </c>
      <c r="E134" s="9">
        <v>1840.51</v>
      </c>
      <c r="F134" s="9">
        <v>1821.05</v>
      </c>
      <c r="G134" s="9">
        <v>1817.7</v>
      </c>
      <c r="H134" s="9">
        <v>1817.7</v>
      </c>
      <c r="I134" s="9">
        <v>1817.7</v>
      </c>
      <c r="J134" s="9">
        <v>1828.28</v>
      </c>
      <c r="K134" s="9">
        <v>1836.27</v>
      </c>
      <c r="L134" s="9">
        <v>1858.01</v>
      </c>
      <c r="M134" s="9">
        <v>1858.01</v>
      </c>
      <c r="N134" s="9">
        <v>1861.74</v>
      </c>
      <c r="O134" s="9">
        <v>1861.74</v>
      </c>
      <c r="P134" s="9">
        <v>1861.74</v>
      </c>
      <c r="Q134" s="9">
        <v>1861.74</v>
      </c>
      <c r="R134" s="9">
        <v>1880.98</v>
      </c>
      <c r="S134" s="9">
        <v>1875.78</v>
      </c>
      <c r="T134" s="9">
        <v>1865.82</v>
      </c>
      <c r="U134" s="9">
        <v>1875.39</v>
      </c>
      <c r="V134" s="9">
        <v>1875.39</v>
      </c>
      <c r="W134" s="9">
        <v>1875.39</v>
      </c>
      <c r="X134" s="9">
        <v>1882</v>
      </c>
      <c r="Y134" s="9">
        <v>1892.8400000000001</v>
      </c>
      <c r="Z134" s="9">
        <v>1889.1100000000001</v>
      </c>
      <c r="AA134" s="9">
        <v>1889.1100000000001</v>
      </c>
      <c r="AB134" s="9">
        <v>1906.69</v>
      </c>
      <c r="AC134" s="9">
        <v>1906.69</v>
      </c>
      <c r="AD134" s="9">
        <v>1906.69</v>
      </c>
      <c r="AE134" s="9">
        <v>1916.96</v>
      </c>
      <c r="AF134" s="9"/>
      <c r="AG134" s="17">
        <f t="shared" si="4"/>
        <v>1854.5472000000002</v>
      </c>
      <c r="AH134" s="17">
        <f t="shared" si="5"/>
        <v>1862.9940000000004</v>
      </c>
    </row>
    <row r="135" spans="1:34" x14ac:dyDescent="0.25">
      <c r="A135" s="101">
        <v>40513</v>
      </c>
      <c r="B135" s="10">
        <v>1932.63</v>
      </c>
      <c r="C135" s="10">
        <v>1933.58</v>
      </c>
      <c r="D135" s="10">
        <v>1920</v>
      </c>
      <c r="E135" s="10">
        <v>1896.73</v>
      </c>
      <c r="F135" s="10">
        <v>1896.73</v>
      </c>
      <c r="G135" s="10">
        <v>1896.73</v>
      </c>
      <c r="H135" s="10">
        <v>1889.75</v>
      </c>
      <c r="I135" s="10">
        <v>1880.82</v>
      </c>
      <c r="J135" s="10">
        <v>1880.82</v>
      </c>
      <c r="K135" s="10">
        <v>1902.72</v>
      </c>
      <c r="L135" s="10">
        <v>1911.87</v>
      </c>
      <c r="M135" s="10">
        <v>1911.87</v>
      </c>
      <c r="N135" s="10">
        <v>1911.87</v>
      </c>
      <c r="O135" s="10">
        <v>1894.12</v>
      </c>
      <c r="P135" s="10">
        <v>1899.89</v>
      </c>
      <c r="Q135" s="10">
        <v>1905.84</v>
      </c>
      <c r="R135" s="10">
        <v>1916.09</v>
      </c>
      <c r="S135" s="10">
        <v>1923.13</v>
      </c>
      <c r="T135" s="10">
        <v>1923.13</v>
      </c>
      <c r="U135" s="10">
        <v>1923.13</v>
      </c>
      <c r="V135" s="10">
        <v>1928.71</v>
      </c>
      <c r="W135" s="10">
        <v>1934.96</v>
      </c>
      <c r="X135" s="10">
        <v>1934.44</v>
      </c>
      <c r="Y135" s="10">
        <v>1928.33</v>
      </c>
      <c r="Z135" s="10">
        <v>1939.54</v>
      </c>
      <c r="AA135" s="10">
        <v>1939.54</v>
      </c>
      <c r="AB135" s="10">
        <v>1939.54</v>
      </c>
      <c r="AC135" s="10">
        <v>1964.57</v>
      </c>
      <c r="AD135" s="10">
        <v>2027.33</v>
      </c>
      <c r="AE135" s="10">
        <v>1989.88</v>
      </c>
      <c r="AF135" s="10">
        <v>1913.98</v>
      </c>
      <c r="AG135" s="16">
        <f t="shared" si="4"/>
        <v>1912.6971999999996</v>
      </c>
      <c r="AH135" s="16">
        <f t="shared" si="5"/>
        <v>1922.3312903225806</v>
      </c>
    </row>
    <row r="136" spans="1:34" x14ac:dyDescent="0.25">
      <c r="A136" s="100">
        <v>40544</v>
      </c>
      <c r="B136" s="9">
        <v>1913.98</v>
      </c>
      <c r="C136" s="9">
        <v>1913.98</v>
      </c>
      <c r="D136" s="9">
        <v>1913.98</v>
      </c>
      <c r="E136" s="9">
        <v>1902.71</v>
      </c>
      <c r="F136" s="9">
        <v>1899.86</v>
      </c>
      <c r="G136" s="9">
        <v>1894.82</v>
      </c>
      <c r="H136" s="9">
        <v>1869.94</v>
      </c>
      <c r="I136" s="9">
        <v>1859.97</v>
      </c>
      <c r="J136" s="9">
        <v>1859.97</v>
      </c>
      <c r="K136" s="9">
        <v>1859.97</v>
      </c>
      <c r="L136" s="9">
        <v>1859.97</v>
      </c>
      <c r="M136" s="9">
        <v>1856.79</v>
      </c>
      <c r="N136" s="9">
        <v>1855.46</v>
      </c>
      <c r="O136" s="9">
        <v>1864.36</v>
      </c>
      <c r="P136" s="9">
        <v>1872.46</v>
      </c>
      <c r="Q136" s="9">
        <v>1872.46</v>
      </c>
      <c r="R136" s="9">
        <v>1872.46</v>
      </c>
      <c r="S136" s="9">
        <v>1872.46</v>
      </c>
      <c r="T136" s="9">
        <v>1864.64</v>
      </c>
      <c r="U136" s="9">
        <v>1841.9</v>
      </c>
      <c r="V136" s="9">
        <v>1849.59</v>
      </c>
      <c r="W136" s="9">
        <v>1838.94</v>
      </c>
      <c r="X136" s="9">
        <v>1838.94</v>
      </c>
      <c r="Y136" s="9">
        <v>1838.94</v>
      </c>
      <c r="Z136" s="9">
        <v>1842.43</v>
      </c>
      <c r="AA136" s="9">
        <v>1853.71</v>
      </c>
      <c r="AB136" s="9">
        <v>1862.05</v>
      </c>
      <c r="AC136" s="9">
        <v>1858.7</v>
      </c>
      <c r="AD136" s="9">
        <v>1857.98</v>
      </c>
      <c r="AE136" s="9">
        <v>1857.98</v>
      </c>
      <c r="AF136" s="9">
        <v>1857.98</v>
      </c>
      <c r="AG136" s="17">
        <f t="shared" si="4"/>
        <v>1869.2392000000002</v>
      </c>
      <c r="AH136" s="17">
        <f t="shared" si="5"/>
        <v>1867.0767741935488</v>
      </c>
    </row>
    <row r="137" spans="1:34" x14ac:dyDescent="0.25">
      <c r="A137" s="100">
        <v>40575</v>
      </c>
      <c r="B137" s="9">
        <v>1867.82</v>
      </c>
      <c r="C137" s="9">
        <v>1853.33</v>
      </c>
      <c r="D137" s="9">
        <v>1852.67</v>
      </c>
      <c r="E137" s="9">
        <v>1863.03</v>
      </c>
      <c r="F137" s="9">
        <v>1872.01</v>
      </c>
      <c r="G137" s="9">
        <v>1872.01</v>
      </c>
      <c r="H137" s="9">
        <v>1872.01</v>
      </c>
      <c r="I137" s="9">
        <v>1871.81</v>
      </c>
      <c r="J137" s="9">
        <v>1875.32</v>
      </c>
      <c r="K137" s="9">
        <v>1891.54</v>
      </c>
      <c r="L137" s="9">
        <v>1889.1</v>
      </c>
      <c r="M137" s="9">
        <v>1880.37</v>
      </c>
      <c r="N137" s="9">
        <v>1880.37</v>
      </c>
      <c r="O137" s="9">
        <v>1880.37</v>
      </c>
      <c r="P137" s="9">
        <v>1891.84</v>
      </c>
      <c r="Q137" s="9">
        <v>1902.01</v>
      </c>
      <c r="R137" s="9">
        <v>1907.69</v>
      </c>
      <c r="S137" s="9">
        <v>1893.46</v>
      </c>
      <c r="T137" s="9">
        <v>1879.15</v>
      </c>
      <c r="U137" s="9">
        <v>1879.15</v>
      </c>
      <c r="V137" s="9">
        <v>1879.15</v>
      </c>
      <c r="W137" s="9">
        <v>1879.15</v>
      </c>
      <c r="X137" s="9">
        <v>1889.69</v>
      </c>
      <c r="Y137" s="9">
        <v>1898.28</v>
      </c>
      <c r="Z137" s="9">
        <v>1898.39</v>
      </c>
      <c r="AA137" s="9">
        <v>1895.56</v>
      </c>
      <c r="AB137" s="9">
        <v>1895.56</v>
      </c>
      <c r="AC137" s="9">
        <v>1895.56</v>
      </c>
      <c r="AD137" s="9"/>
      <c r="AE137" s="9"/>
      <c r="AF137" s="9"/>
      <c r="AG137" s="17">
        <f t="shared" si="4"/>
        <v>1880.7888</v>
      </c>
      <c r="AH137" s="17">
        <f t="shared" si="5"/>
        <v>1882.3714285714284</v>
      </c>
    </row>
    <row r="138" spans="1:34" x14ac:dyDescent="0.25">
      <c r="A138" s="100">
        <v>40603</v>
      </c>
      <c r="B138" s="9">
        <v>1907.37</v>
      </c>
      <c r="C138" s="9">
        <v>1913.21</v>
      </c>
      <c r="D138" s="9">
        <v>1916.05</v>
      </c>
      <c r="E138" s="9">
        <v>1904.73</v>
      </c>
      <c r="F138" s="9">
        <v>1890.23</v>
      </c>
      <c r="G138" s="9">
        <v>1890.23</v>
      </c>
      <c r="H138" s="9">
        <v>1890.23</v>
      </c>
      <c r="I138" s="9">
        <v>1893.17</v>
      </c>
      <c r="J138" s="9">
        <v>1889.85</v>
      </c>
      <c r="K138" s="9">
        <v>1879.49</v>
      </c>
      <c r="L138" s="9">
        <v>1871.97</v>
      </c>
      <c r="M138" s="9">
        <v>1866.2</v>
      </c>
      <c r="N138" s="9">
        <v>1866.2</v>
      </c>
      <c r="O138" s="9">
        <v>1866.2</v>
      </c>
      <c r="P138" s="9">
        <v>1876.29</v>
      </c>
      <c r="Q138" s="9">
        <v>1887.67</v>
      </c>
      <c r="R138" s="9">
        <v>1892.62</v>
      </c>
      <c r="S138" s="9">
        <v>1876.78</v>
      </c>
      <c r="T138" s="9">
        <v>1874.79</v>
      </c>
      <c r="U138" s="9">
        <v>1874.79</v>
      </c>
      <c r="V138" s="9">
        <v>1874.79</v>
      </c>
      <c r="W138" s="9">
        <v>1874.79</v>
      </c>
      <c r="X138" s="9">
        <v>1866.34</v>
      </c>
      <c r="Y138" s="9">
        <v>1867.74</v>
      </c>
      <c r="Z138" s="9">
        <v>1865.11</v>
      </c>
      <c r="AA138" s="9">
        <v>1871.37</v>
      </c>
      <c r="AB138" s="9">
        <v>1871.37</v>
      </c>
      <c r="AC138" s="9">
        <v>1871.37</v>
      </c>
      <c r="AD138" s="9">
        <v>1877.84</v>
      </c>
      <c r="AE138" s="9">
        <v>1888</v>
      </c>
      <c r="AF138" s="9">
        <v>1879.47</v>
      </c>
      <c r="AG138" s="17">
        <f t="shared" si="4"/>
        <v>1883.0736000000002</v>
      </c>
      <c r="AH138" s="17">
        <f t="shared" si="5"/>
        <v>1881.8148387096778</v>
      </c>
    </row>
    <row r="139" spans="1:34" x14ac:dyDescent="0.25">
      <c r="A139" s="100">
        <v>40634</v>
      </c>
      <c r="B139" s="9">
        <v>1870.6</v>
      </c>
      <c r="C139" s="9">
        <v>1858.95</v>
      </c>
      <c r="D139" s="9">
        <v>1858.95</v>
      </c>
      <c r="E139" s="9">
        <v>1858.95</v>
      </c>
      <c r="F139" s="9">
        <v>1846.78</v>
      </c>
      <c r="G139" s="9">
        <v>1838.29</v>
      </c>
      <c r="H139" s="9">
        <v>1826.97</v>
      </c>
      <c r="I139" s="9">
        <v>1825.09</v>
      </c>
      <c r="J139" s="9">
        <v>1817.35</v>
      </c>
      <c r="K139" s="9">
        <v>1817.35</v>
      </c>
      <c r="L139" s="9">
        <v>1817.35</v>
      </c>
      <c r="M139" s="9">
        <v>1815.79</v>
      </c>
      <c r="N139" s="9">
        <v>1818.14</v>
      </c>
      <c r="O139" s="9">
        <v>1818.91</v>
      </c>
      <c r="P139" s="9">
        <v>1811.1</v>
      </c>
      <c r="Q139" s="9">
        <v>1800.63</v>
      </c>
      <c r="R139" s="9">
        <v>1800.63</v>
      </c>
      <c r="S139" s="9">
        <v>1800.63</v>
      </c>
      <c r="T139" s="9">
        <v>1799.79</v>
      </c>
      <c r="U139" s="9">
        <v>1790.54</v>
      </c>
      <c r="V139" s="9">
        <v>1782.59</v>
      </c>
      <c r="W139" s="9">
        <v>1782.59</v>
      </c>
      <c r="X139" s="9">
        <v>1782.59</v>
      </c>
      <c r="Y139" s="9">
        <v>1782.59</v>
      </c>
      <c r="Z139" s="9">
        <v>1782.59</v>
      </c>
      <c r="AA139" s="9">
        <v>1781.56</v>
      </c>
      <c r="AB139" s="9">
        <v>1787.88</v>
      </c>
      <c r="AC139" s="9">
        <v>1784.11</v>
      </c>
      <c r="AD139" s="9">
        <v>1767.54</v>
      </c>
      <c r="AE139" s="9">
        <v>1768.19</v>
      </c>
      <c r="AF139" s="9"/>
      <c r="AG139" s="17">
        <f t="shared" si="4"/>
        <v>1816.2295999999994</v>
      </c>
      <c r="AH139" s="17">
        <f t="shared" si="5"/>
        <v>1809.8339999999994</v>
      </c>
    </row>
    <row r="140" spans="1:34" x14ac:dyDescent="0.25">
      <c r="A140" s="100">
        <v>40664</v>
      </c>
      <c r="B140" s="9">
        <v>1768.19</v>
      </c>
      <c r="C140" s="9">
        <v>1768.19</v>
      </c>
      <c r="D140" s="9">
        <v>1768.37</v>
      </c>
      <c r="E140" s="9">
        <v>1767.05</v>
      </c>
      <c r="F140" s="9">
        <v>1763.45</v>
      </c>
      <c r="G140" s="9">
        <v>1769.46</v>
      </c>
      <c r="H140" s="9">
        <v>1763.12</v>
      </c>
      <c r="I140" s="9">
        <v>1763.12</v>
      </c>
      <c r="J140" s="9">
        <v>1763.12</v>
      </c>
      <c r="K140" s="9">
        <v>1779.7</v>
      </c>
      <c r="L140" s="9">
        <v>1791.72</v>
      </c>
      <c r="M140" s="9">
        <v>1798.66</v>
      </c>
      <c r="N140" s="9">
        <v>1807.86</v>
      </c>
      <c r="O140" s="9">
        <v>1805.37</v>
      </c>
      <c r="P140" s="9">
        <v>1805.37</v>
      </c>
      <c r="Q140" s="9">
        <v>1805.37</v>
      </c>
      <c r="R140" s="9">
        <v>1814.98</v>
      </c>
      <c r="S140" s="9">
        <v>1826.03</v>
      </c>
      <c r="T140" s="9">
        <v>1824.62</v>
      </c>
      <c r="U140" s="9">
        <v>1814.99</v>
      </c>
      <c r="V140" s="9">
        <v>1819.86</v>
      </c>
      <c r="W140" s="9">
        <v>1819.86</v>
      </c>
      <c r="X140" s="9">
        <v>1819.86</v>
      </c>
      <c r="Y140" s="9">
        <v>1828.12</v>
      </c>
      <c r="Z140" s="9">
        <v>1828.64</v>
      </c>
      <c r="AA140" s="9">
        <v>1831.58</v>
      </c>
      <c r="AB140" s="9">
        <v>1829.75</v>
      </c>
      <c r="AC140" s="9">
        <v>1817.34</v>
      </c>
      <c r="AD140" s="9">
        <v>1817.34</v>
      </c>
      <c r="AE140" s="9">
        <v>1817.34</v>
      </c>
      <c r="AF140" s="9">
        <v>1817.34</v>
      </c>
      <c r="AG140" s="17">
        <f t="shared" si="4"/>
        <v>1795.4031999999997</v>
      </c>
      <c r="AH140" s="17">
        <f t="shared" si="5"/>
        <v>1800.5087096774189</v>
      </c>
    </row>
    <row r="141" spans="1:34" x14ac:dyDescent="0.25">
      <c r="A141" s="100">
        <v>40695</v>
      </c>
      <c r="B141" s="9">
        <v>1797.83</v>
      </c>
      <c r="C141" s="9">
        <v>1789.41</v>
      </c>
      <c r="D141" s="9">
        <v>1784.12</v>
      </c>
      <c r="E141" s="9">
        <v>1785.05</v>
      </c>
      <c r="F141" s="9">
        <v>1785.05</v>
      </c>
      <c r="G141" s="9">
        <v>1785.05</v>
      </c>
      <c r="H141" s="9">
        <v>1785.05</v>
      </c>
      <c r="I141" s="9">
        <v>1770.13</v>
      </c>
      <c r="J141" s="9">
        <v>1769.83</v>
      </c>
      <c r="K141" s="9">
        <v>1772.59</v>
      </c>
      <c r="L141" s="9">
        <v>1774.94</v>
      </c>
      <c r="M141" s="9">
        <v>1774.94</v>
      </c>
      <c r="N141" s="9">
        <v>1774.94</v>
      </c>
      <c r="O141" s="9">
        <v>1777.64</v>
      </c>
      <c r="P141" s="9">
        <v>1774.24</v>
      </c>
      <c r="Q141" s="9">
        <v>1781.4</v>
      </c>
      <c r="R141" s="9">
        <v>1793.92</v>
      </c>
      <c r="S141" s="9">
        <v>1787.8</v>
      </c>
      <c r="T141" s="9">
        <v>1787.8</v>
      </c>
      <c r="U141" s="9">
        <v>1787.8</v>
      </c>
      <c r="V141" s="9">
        <v>1789.47</v>
      </c>
      <c r="W141" s="9">
        <v>1780.48</v>
      </c>
      <c r="X141" s="9">
        <v>1779.1</v>
      </c>
      <c r="Y141" s="9">
        <v>1788.11</v>
      </c>
      <c r="Z141" s="9">
        <v>1787.8</v>
      </c>
      <c r="AA141" s="9">
        <v>1787.8</v>
      </c>
      <c r="AB141" s="9">
        <v>1787.8</v>
      </c>
      <c r="AC141" s="9">
        <v>1787.8</v>
      </c>
      <c r="AD141" s="9">
        <v>1786.73</v>
      </c>
      <c r="AE141" s="9">
        <v>1780.16</v>
      </c>
      <c r="AF141" s="9"/>
      <c r="AG141" s="17">
        <f t="shared" si="4"/>
        <v>1782.5796000000003</v>
      </c>
      <c r="AH141" s="17">
        <f t="shared" si="5"/>
        <v>1783.159333333334</v>
      </c>
    </row>
    <row r="142" spans="1:34" x14ac:dyDescent="0.25">
      <c r="A142" s="100">
        <v>40725</v>
      </c>
      <c r="B142" s="9">
        <v>1772.32</v>
      </c>
      <c r="C142" s="9">
        <v>1762.59</v>
      </c>
      <c r="D142" s="9">
        <v>1762.59</v>
      </c>
      <c r="E142" s="9">
        <v>1762.59</v>
      </c>
      <c r="F142" s="9">
        <v>1762.59</v>
      </c>
      <c r="G142" s="9">
        <v>1766.57</v>
      </c>
      <c r="H142" s="9">
        <v>1767.47</v>
      </c>
      <c r="I142" s="9">
        <v>1759.38</v>
      </c>
      <c r="J142" s="9">
        <v>1759.41</v>
      </c>
      <c r="K142" s="9">
        <v>1759.41</v>
      </c>
      <c r="L142" s="9">
        <v>1759.41</v>
      </c>
      <c r="M142" s="9">
        <v>1768.42</v>
      </c>
      <c r="N142" s="9">
        <v>1765.32</v>
      </c>
      <c r="O142" s="9">
        <v>1758.25</v>
      </c>
      <c r="P142" s="9">
        <v>1748.41</v>
      </c>
      <c r="Q142" s="9">
        <v>1750.9</v>
      </c>
      <c r="R142" s="9">
        <v>1750.9</v>
      </c>
      <c r="S142" s="9">
        <v>1750.9</v>
      </c>
      <c r="T142" s="9">
        <v>1758.99</v>
      </c>
      <c r="U142" s="9">
        <v>1757.49</v>
      </c>
      <c r="V142" s="9">
        <v>1757.49</v>
      </c>
      <c r="W142" s="9">
        <v>1756.38</v>
      </c>
      <c r="X142" s="9">
        <v>1757.35</v>
      </c>
      <c r="Y142" s="9">
        <v>1757.35</v>
      </c>
      <c r="Z142" s="9">
        <v>1757.35</v>
      </c>
      <c r="AA142" s="9">
        <v>1768.02</v>
      </c>
      <c r="AB142" s="9">
        <v>1759.88</v>
      </c>
      <c r="AC142" s="9">
        <v>1764.89</v>
      </c>
      <c r="AD142" s="9">
        <v>1771.15</v>
      </c>
      <c r="AE142" s="9">
        <v>1777.82</v>
      </c>
      <c r="AF142" s="9">
        <v>1777.82</v>
      </c>
      <c r="AG142" s="17">
        <f t="shared" si="4"/>
        <v>1759.5931999999998</v>
      </c>
      <c r="AH142" s="17">
        <f t="shared" si="5"/>
        <v>1761.5938709677416</v>
      </c>
    </row>
    <row r="143" spans="1:34" x14ac:dyDescent="0.25">
      <c r="A143" s="100">
        <v>40756</v>
      </c>
      <c r="B143" s="9">
        <v>1777.82</v>
      </c>
      <c r="C143" s="9">
        <v>1771.81</v>
      </c>
      <c r="D143" s="9">
        <v>1765.53</v>
      </c>
      <c r="E143" s="9">
        <v>1772.52</v>
      </c>
      <c r="F143" s="9">
        <v>1781.33</v>
      </c>
      <c r="G143" s="9">
        <v>1792.68</v>
      </c>
      <c r="H143" s="9">
        <v>1792.68</v>
      </c>
      <c r="I143" s="9">
        <v>1792.68</v>
      </c>
      <c r="J143" s="9">
        <v>1811.18</v>
      </c>
      <c r="K143" s="9">
        <v>1811.68</v>
      </c>
      <c r="L143" s="9">
        <v>1800.97</v>
      </c>
      <c r="M143" s="9">
        <v>1793.47</v>
      </c>
      <c r="N143" s="9">
        <v>1783.35</v>
      </c>
      <c r="O143" s="9">
        <v>1783.35</v>
      </c>
      <c r="P143" s="9">
        <v>1783.35</v>
      </c>
      <c r="Q143" s="9">
        <v>1783.35</v>
      </c>
      <c r="R143" s="9">
        <v>1776.66</v>
      </c>
      <c r="S143" s="9">
        <v>1767.29</v>
      </c>
      <c r="T143" s="9">
        <v>1775.84</v>
      </c>
      <c r="U143" s="9">
        <v>1779.05</v>
      </c>
      <c r="V143" s="9">
        <v>1779.05</v>
      </c>
      <c r="W143" s="9">
        <v>1779.05</v>
      </c>
      <c r="X143" s="9">
        <v>1779.86</v>
      </c>
      <c r="Y143" s="9">
        <v>1781.91</v>
      </c>
      <c r="Z143" s="9">
        <v>1791.61</v>
      </c>
      <c r="AA143" s="9">
        <v>1791.05</v>
      </c>
      <c r="AB143" s="9">
        <v>1794.02</v>
      </c>
      <c r="AC143" s="9">
        <v>1794.02</v>
      </c>
      <c r="AD143" s="9">
        <v>1794.02</v>
      </c>
      <c r="AE143" s="9">
        <v>1787.52</v>
      </c>
      <c r="AF143" s="9">
        <v>1783.66</v>
      </c>
      <c r="AG143" s="17">
        <f t="shared" si="4"/>
        <v>1784.3228000000004</v>
      </c>
      <c r="AH143" s="17">
        <f t="shared" si="5"/>
        <v>1785.56</v>
      </c>
    </row>
    <row r="144" spans="1:34" x14ac:dyDescent="0.25">
      <c r="A144" s="100">
        <v>40787</v>
      </c>
      <c r="B144" s="9">
        <v>1780.26</v>
      </c>
      <c r="C144" s="9">
        <v>1778.51</v>
      </c>
      <c r="D144" s="9">
        <v>1782.8</v>
      </c>
      <c r="E144" s="9">
        <v>1782.8</v>
      </c>
      <c r="F144" s="9">
        <v>1782.8</v>
      </c>
      <c r="G144" s="9">
        <v>1782.8</v>
      </c>
      <c r="H144" s="9">
        <v>1791.89</v>
      </c>
      <c r="I144" s="9">
        <v>1789.3</v>
      </c>
      <c r="J144" s="9">
        <v>1789.9</v>
      </c>
      <c r="K144" s="9">
        <v>1796.58</v>
      </c>
      <c r="L144" s="9">
        <v>1796.58</v>
      </c>
      <c r="M144" s="9">
        <v>1796.58</v>
      </c>
      <c r="N144" s="9">
        <v>1811.34</v>
      </c>
      <c r="O144" s="9">
        <v>1813.42</v>
      </c>
      <c r="P144" s="9">
        <v>1824.15</v>
      </c>
      <c r="Q144" s="9">
        <v>1822.04</v>
      </c>
      <c r="R144" s="9">
        <v>1820.29</v>
      </c>
      <c r="S144" s="9">
        <v>1820.29</v>
      </c>
      <c r="T144" s="9">
        <v>1820.29</v>
      </c>
      <c r="U144" s="9">
        <v>1843.26</v>
      </c>
      <c r="V144" s="9">
        <v>1854.96</v>
      </c>
      <c r="W144" s="9">
        <v>1882.23</v>
      </c>
      <c r="X144" s="9">
        <v>1915.63</v>
      </c>
      <c r="Y144" s="9">
        <v>1902.45</v>
      </c>
      <c r="Z144" s="9">
        <v>1902.45</v>
      </c>
      <c r="AA144" s="9">
        <v>1902.45</v>
      </c>
      <c r="AB144" s="9">
        <v>1903.31</v>
      </c>
      <c r="AC144" s="9">
        <v>1887.38</v>
      </c>
      <c r="AD144" s="9">
        <v>1907.75</v>
      </c>
      <c r="AE144" s="9">
        <v>1915.1</v>
      </c>
      <c r="AF144" s="9"/>
      <c r="AG144" s="17">
        <f t="shared" si="4"/>
        <v>1819.3440000000003</v>
      </c>
      <c r="AH144" s="17">
        <f t="shared" si="5"/>
        <v>1833.3196666666665</v>
      </c>
    </row>
    <row r="145" spans="1:34" x14ac:dyDescent="0.25">
      <c r="A145" s="100">
        <v>40817</v>
      </c>
      <c r="B145" s="9">
        <v>1929.01</v>
      </c>
      <c r="C145" s="9">
        <v>1929.01</v>
      </c>
      <c r="D145" s="9">
        <v>1929.01</v>
      </c>
      <c r="E145" s="9">
        <v>1943.8</v>
      </c>
      <c r="F145" s="9">
        <v>1972.76</v>
      </c>
      <c r="G145" s="9">
        <v>1967.56</v>
      </c>
      <c r="H145" s="9">
        <v>1952.09</v>
      </c>
      <c r="I145" s="9">
        <v>1931.64</v>
      </c>
      <c r="J145" s="9">
        <v>1931.64</v>
      </c>
      <c r="K145" s="9">
        <v>1931.64</v>
      </c>
      <c r="L145" s="9">
        <v>1931.64</v>
      </c>
      <c r="M145" s="9">
        <v>1913.6</v>
      </c>
      <c r="N145" s="9">
        <v>1896.72</v>
      </c>
      <c r="O145" s="9">
        <v>1909.12</v>
      </c>
      <c r="P145" s="9">
        <v>1895.33</v>
      </c>
      <c r="Q145" s="9">
        <v>1895.33</v>
      </c>
      <c r="R145" s="9">
        <v>1895.33</v>
      </c>
      <c r="S145" s="9">
        <v>1895.33</v>
      </c>
      <c r="T145" s="9">
        <v>1902.47</v>
      </c>
      <c r="U145" s="9">
        <v>1900.1</v>
      </c>
      <c r="V145" s="9">
        <v>1905.95</v>
      </c>
      <c r="W145" s="9">
        <v>1897.45</v>
      </c>
      <c r="X145" s="9">
        <v>1897.45</v>
      </c>
      <c r="Y145" s="9">
        <v>1897.45</v>
      </c>
      <c r="Z145" s="9">
        <v>1878.78</v>
      </c>
      <c r="AA145" s="9">
        <v>1875.55</v>
      </c>
      <c r="AB145" s="9">
        <v>1878.1</v>
      </c>
      <c r="AC145" s="9">
        <v>1862.84</v>
      </c>
      <c r="AD145" s="9">
        <v>1863.06</v>
      </c>
      <c r="AE145" s="9">
        <v>1863.06</v>
      </c>
      <c r="AF145" s="9">
        <v>1863.06</v>
      </c>
      <c r="AG145" s="17">
        <f t="shared" si="4"/>
        <v>1917.2083999999998</v>
      </c>
      <c r="AH145" s="17">
        <f t="shared" si="5"/>
        <v>1907.609032258064</v>
      </c>
    </row>
    <row r="146" spans="1:34" x14ac:dyDescent="0.25">
      <c r="A146" s="100">
        <v>40848</v>
      </c>
      <c r="B146" s="9">
        <v>1871.49</v>
      </c>
      <c r="C146" s="9">
        <v>1891.38</v>
      </c>
      <c r="D146" s="9">
        <v>1889.66</v>
      </c>
      <c r="E146" s="9">
        <v>1905.38</v>
      </c>
      <c r="F146" s="9">
        <v>1915.72</v>
      </c>
      <c r="G146" s="9">
        <v>1915.72</v>
      </c>
      <c r="H146" s="9">
        <v>1915.72</v>
      </c>
      <c r="I146" s="9">
        <v>1915.72</v>
      </c>
      <c r="J146" s="9">
        <v>1908.71</v>
      </c>
      <c r="K146" s="9">
        <v>1917.69</v>
      </c>
      <c r="L146" s="9">
        <v>1913.65</v>
      </c>
      <c r="M146" s="9">
        <v>1913.65</v>
      </c>
      <c r="N146" s="9">
        <v>1913.65</v>
      </c>
      <c r="O146" s="9">
        <v>1913.65</v>
      </c>
      <c r="P146" s="9">
        <v>1913.65</v>
      </c>
      <c r="Q146" s="9">
        <v>1915.41</v>
      </c>
      <c r="R146" s="9">
        <v>1912.2</v>
      </c>
      <c r="S146" s="9">
        <v>1910.83</v>
      </c>
      <c r="T146" s="9">
        <v>1917.45</v>
      </c>
      <c r="U146" s="9">
        <v>1917.45</v>
      </c>
      <c r="V146" s="9">
        <v>1917.45</v>
      </c>
      <c r="W146" s="9">
        <v>1928.47</v>
      </c>
      <c r="X146" s="9">
        <v>1925.39</v>
      </c>
      <c r="Y146" s="9">
        <v>1932.63</v>
      </c>
      <c r="Z146" s="9">
        <v>1932.63</v>
      </c>
      <c r="AA146" s="9">
        <v>1948.48</v>
      </c>
      <c r="AB146" s="9">
        <v>1948.48</v>
      </c>
      <c r="AC146" s="9">
        <v>1948.48</v>
      </c>
      <c r="AD146" s="9">
        <v>1946.28</v>
      </c>
      <c r="AE146" s="9">
        <v>1967.18</v>
      </c>
      <c r="AF146" s="9"/>
      <c r="AG146" s="17">
        <f t="shared" si="4"/>
        <v>1913.0139999999997</v>
      </c>
      <c r="AH146" s="17">
        <f t="shared" si="5"/>
        <v>1919.4749999999999</v>
      </c>
    </row>
    <row r="147" spans="1:34" x14ac:dyDescent="0.25">
      <c r="A147" s="101">
        <v>40878</v>
      </c>
      <c r="B147" s="10">
        <v>1948.51</v>
      </c>
      <c r="C147" s="10">
        <v>1949.56</v>
      </c>
      <c r="D147" s="10">
        <v>1938.83</v>
      </c>
      <c r="E147" s="10">
        <v>1938.83</v>
      </c>
      <c r="F147" s="10">
        <v>1938.83</v>
      </c>
      <c r="G147" s="10">
        <v>1936.29</v>
      </c>
      <c r="H147" s="10">
        <v>1936.11</v>
      </c>
      <c r="I147" s="10">
        <v>1930.57</v>
      </c>
      <c r="J147" s="10">
        <v>1930.57</v>
      </c>
      <c r="K147" s="10">
        <v>1927.1</v>
      </c>
      <c r="L147" s="10">
        <v>1927.1</v>
      </c>
      <c r="M147" s="10">
        <v>1927.1</v>
      </c>
      <c r="N147" s="10">
        <v>1932.3</v>
      </c>
      <c r="O147" s="10">
        <v>1929.01</v>
      </c>
      <c r="P147" s="10">
        <v>1937.6</v>
      </c>
      <c r="Q147" s="10">
        <v>1935.96</v>
      </c>
      <c r="R147" s="10">
        <v>1935.64</v>
      </c>
      <c r="S147" s="10">
        <v>1935.64</v>
      </c>
      <c r="T147" s="10">
        <v>1935.64</v>
      </c>
      <c r="U147" s="10">
        <v>1939.39</v>
      </c>
      <c r="V147" s="10">
        <v>1932.08</v>
      </c>
      <c r="W147" s="10">
        <v>1935.72</v>
      </c>
      <c r="X147" s="10">
        <v>1927.71</v>
      </c>
      <c r="Y147" s="10">
        <v>1920.93</v>
      </c>
      <c r="Z147" s="10">
        <v>1920.93</v>
      </c>
      <c r="AA147" s="10">
        <v>1920.93</v>
      </c>
      <c r="AB147" s="10">
        <v>1920.93</v>
      </c>
      <c r="AC147" s="10">
        <v>1920.16</v>
      </c>
      <c r="AD147" s="10">
        <v>1938.52</v>
      </c>
      <c r="AE147" s="10">
        <v>1942.7</v>
      </c>
      <c r="AF147" s="10">
        <v>1942.7</v>
      </c>
      <c r="AG147" s="16">
        <f t="shared" si="4"/>
        <v>1933.9179999999997</v>
      </c>
      <c r="AH147" s="16">
        <f t="shared" si="5"/>
        <v>1933.3512903225801</v>
      </c>
    </row>
    <row r="148" spans="1:34" x14ac:dyDescent="0.25">
      <c r="A148" s="100">
        <v>40909</v>
      </c>
      <c r="B148" s="9">
        <v>1942.7</v>
      </c>
      <c r="C148" s="9">
        <v>1942.7</v>
      </c>
      <c r="D148" s="9">
        <v>1942.7</v>
      </c>
      <c r="E148" s="9">
        <v>1915.02</v>
      </c>
      <c r="F148" s="9">
        <v>1898.24</v>
      </c>
      <c r="G148" s="9">
        <v>1884.44</v>
      </c>
      <c r="H148" s="9">
        <v>1884.47</v>
      </c>
      <c r="I148" s="9">
        <v>1884.47</v>
      </c>
      <c r="J148" s="9">
        <v>1884.47</v>
      </c>
      <c r="K148" s="9">
        <v>1884.47</v>
      </c>
      <c r="L148" s="9">
        <v>1865.07</v>
      </c>
      <c r="M148" s="9">
        <v>1854.17</v>
      </c>
      <c r="N148" s="9">
        <v>1842.47</v>
      </c>
      <c r="O148" s="9">
        <v>1841.31</v>
      </c>
      <c r="P148" s="9">
        <v>1841.31</v>
      </c>
      <c r="Q148" s="9">
        <v>1841.31</v>
      </c>
      <c r="R148" s="9">
        <v>1841.31</v>
      </c>
      <c r="S148" s="9">
        <v>1836.34</v>
      </c>
      <c r="T148" s="9">
        <v>1827.24</v>
      </c>
      <c r="U148" s="9">
        <v>1821.86</v>
      </c>
      <c r="V148" s="9">
        <v>1828.75</v>
      </c>
      <c r="W148" s="9">
        <v>1828.75</v>
      </c>
      <c r="X148" s="9">
        <v>1828.75</v>
      </c>
      <c r="Y148" s="9">
        <v>1811.55</v>
      </c>
      <c r="Z148" s="9">
        <v>1814.58</v>
      </c>
      <c r="AA148" s="9">
        <v>1814.69</v>
      </c>
      <c r="AB148" s="9">
        <v>1801.88</v>
      </c>
      <c r="AC148" s="9">
        <v>1810.55</v>
      </c>
      <c r="AD148" s="9">
        <v>1810.55</v>
      </c>
      <c r="AE148" s="9">
        <v>1810.55</v>
      </c>
      <c r="AF148" s="9">
        <v>1815.08</v>
      </c>
      <c r="AG148" s="17">
        <f t="shared" si="4"/>
        <v>1863.5380000000002</v>
      </c>
      <c r="AH148" s="17">
        <f t="shared" si="5"/>
        <v>1853.2822580645166</v>
      </c>
    </row>
    <row r="149" spans="1:34" x14ac:dyDescent="0.25">
      <c r="A149" s="100">
        <v>40940</v>
      </c>
      <c r="B149" s="9">
        <v>1805.98</v>
      </c>
      <c r="C149" s="9">
        <v>1797.68</v>
      </c>
      <c r="D149" s="9">
        <v>1795.55</v>
      </c>
      <c r="E149" s="9">
        <v>1784.77</v>
      </c>
      <c r="F149" s="9">
        <v>1784.77</v>
      </c>
      <c r="G149" s="9">
        <v>1784.77</v>
      </c>
      <c r="H149" s="9">
        <v>1787.96</v>
      </c>
      <c r="I149" s="9">
        <v>1783.34</v>
      </c>
      <c r="J149" s="9">
        <v>1778.9</v>
      </c>
      <c r="K149" s="9">
        <v>1774.96</v>
      </c>
      <c r="L149" s="9">
        <v>1785.59</v>
      </c>
      <c r="M149" s="9">
        <v>1785.59</v>
      </c>
      <c r="N149" s="9">
        <v>1785.59</v>
      </c>
      <c r="O149" s="9">
        <v>1778.12</v>
      </c>
      <c r="P149" s="9">
        <v>1785.24</v>
      </c>
      <c r="Q149" s="9">
        <v>1791.29</v>
      </c>
      <c r="R149" s="9">
        <v>1792.92</v>
      </c>
      <c r="S149" s="9">
        <v>1779.81</v>
      </c>
      <c r="T149" s="9">
        <v>1779.81</v>
      </c>
      <c r="U149" s="9">
        <v>1779.81</v>
      </c>
      <c r="V149" s="9">
        <v>1779.81</v>
      </c>
      <c r="W149" s="9">
        <v>1777.59</v>
      </c>
      <c r="X149" s="9">
        <v>1781.57</v>
      </c>
      <c r="Y149" s="9">
        <v>1776.11</v>
      </c>
      <c r="Z149" s="9">
        <v>1772.42</v>
      </c>
      <c r="AA149" s="9">
        <v>1772.42</v>
      </c>
      <c r="AB149" s="9">
        <v>1772.42</v>
      </c>
      <c r="AC149" s="9">
        <v>1777.27</v>
      </c>
      <c r="AD149" s="9">
        <v>1767.83</v>
      </c>
      <c r="AE149" s="9"/>
      <c r="AF149" s="9"/>
      <c r="AG149" s="17">
        <f t="shared" si="4"/>
        <v>1784.3979999999999</v>
      </c>
      <c r="AH149" s="17">
        <f t="shared" si="5"/>
        <v>1782.7548275862066</v>
      </c>
    </row>
    <row r="150" spans="1:34" x14ac:dyDescent="0.25">
      <c r="A150" s="100">
        <v>40969</v>
      </c>
      <c r="B150" s="9">
        <v>1766.85</v>
      </c>
      <c r="C150" s="9">
        <v>1770.7</v>
      </c>
      <c r="D150" s="9">
        <v>1775.69</v>
      </c>
      <c r="E150" s="9">
        <v>1775.69</v>
      </c>
      <c r="F150" s="9">
        <v>1775.69</v>
      </c>
      <c r="G150" s="9">
        <v>1774.03</v>
      </c>
      <c r="H150" s="9">
        <v>1779.32</v>
      </c>
      <c r="I150" s="9">
        <v>1773.88</v>
      </c>
      <c r="J150" s="9">
        <v>1765.06</v>
      </c>
      <c r="K150" s="9">
        <v>1762.08</v>
      </c>
      <c r="L150" s="9">
        <v>1762.08</v>
      </c>
      <c r="M150" s="9">
        <v>1762.08</v>
      </c>
      <c r="N150" s="9">
        <v>1766.1</v>
      </c>
      <c r="O150" s="9">
        <v>1760.77</v>
      </c>
      <c r="P150" s="9">
        <v>1761.04</v>
      </c>
      <c r="Q150" s="9">
        <v>1761.02</v>
      </c>
      <c r="R150" s="9">
        <v>1758.38</v>
      </c>
      <c r="S150" s="9">
        <v>1759.78</v>
      </c>
      <c r="T150" s="9">
        <v>1758.03</v>
      </c>
      <c r="U150" s="9">
        <v>1761.87</v>
      </c>
      <c r="V150" s="9">
        <v>1759.78</v>
      </c>
      <c r="W150" s="9">
        <v>1758.03</v>
      </c>
      <c r="X150" s="9">
        <v>1761.87</v>
      </c>
      <c r="Y150" s="9">
        <v>1760.17</v>
      </c>
      <c r="Z150" s="9">
        <v>1760.17</v>
      </c>
      <c r="AA150" s="9">
        <v>1760.17</v>
      </c>
      <c r="AB150" s="9">
        <v>1759.58</v>
      </c>
      <c r="AC150" s="9">
        <v>1762.93</v>
      </c>
      <c r="AD150" s="9">
        <v>1771.25</v>
      </c>
      <c r="AE150" s="9">
        <v>1784.66</v>
      </c>
      <c r="AF150" s="9">
        <v>1792.07</v>
      </c>
      <c r="AG150" s="17">
        <f t="shared" si="4"/>
        <v>1765.2064</v>
      </c>
      <c r="AH150" s="17">
        <f t="shared" si="5"/>
        <v>1766.4780645161293</v>
      </c>
    </row>
    <row r="151" spans="1:34" x14ac:dyDescent="0.25">
      <c r="A151" s="100">
        <v>41000</v>
      </c>
      <c r="B151" s="9">
        <v>1792.07</v>
      </c>
      <c r="C151" s="9">
        <v>1792.07</v>
      </c>
      <c r="D151" s="9">
        <v>1779.13</v>
      </c>
      <c r="E151" s="9">
        <v>1767.84</v>
      </c>
      <c r="F151" s="9">
        <v>1772.58</v>
      </c>
      <c r="G151" s="9">
        <v>1772.58</v>
      </c>
      <c r="H151" s="9">
        <v>1772.58</v>
      </c>
      <c r="I151" s="9">
        <v>1772.58</v>
      </c>
      <c r="J151" s="9">
        <v>1772.58</v>
      </c>
      <c r="K151" s="9">
        <v>1779.53</v>
      </c>
      <c r="L151" s="9">
        <v>1793.3</v>
      </c>
      <c r="M151" s="9">
        <v>1787.66</v>
      </c>
      <c r="N151" s="9">
        <v>1778.78</v>
      </c>
      <c r="O151" s="9">
        <v>1777.12</v>
      </c>
      <c r="P151" s="9">
        <v>1777.12</v>
      </c>
      <c r="Q151" s="9">
        <v>1777.12</v>
      </c>
      <c r="R151" s="9">
        <v>1775.67</v>
      </c>
      <c r="S151" s="9">
        <v>1769.07</v>
      </c>
      <c r="T151" s="9">
        <v>1774.21</v>
      </c>
      <c r="U151" s="9">
        <v>1776.06</v>
      </c>
      <c r="V151" s="9">
        <v>1771.13</v>
      </c>
      <c r="W151" s="9">
        <v>1771.13</v>
      </c>
      <c r="X151" s="9">
        <v>1771.13</v>
      </c>
      <c r="Y151" s="9">
        <v>1774.44</v>
      </c>
      <c r="Z151" s="9">
        <v>1767.91</v>
      </c>
      <c r="AA151" s="9">
        <v>1763.85</v>
      </c>
      <c r="AB151" s="9">
        <v>1764.63</v>
      </c>
      <c r="AC151" s="9">
        <v>1761.2</v>
      </c>
      <c r="AD151" s="9">
        <v>1761.2</v>
      </c>
      <c r="AE151" s="9">
        <v>1761.2</v>
      </c>
      <c r="AF151" s="9"/>
      <c r="AG151" s="17">
        <f t="shared" si="4"/>
        <v>1776.6155999999996</v>
      </c>
      <c r="AH151" s="17">
        <f t="shared" si="5"/>
        <v>1774.2489999999993</v>
      </c>
    </row>
    <row r="152" spans="1:34" x14ac:dyDescent="0.25">
      <c r="A152" s="100">
        <v>41030</v>
      </c>
      <c r="B152" s="9">
        <v>1764</v>
      </c>
      <c r="C152" s="9">
        <v>1764</v>
      </c>
      <c r="D152" s="9">
        <v>1760.12</v>
      </c>
      <c r="E152" s="9">
        <v>1754.89</v>
      </c>
      <c r="F152" s="9">
        <v>1757.24</v>
      </c>
      <c r="G152" s="9">
        <v>1757.24</v>
      </c>
      <c r="H152" s="9">
        <v>1757.24</v>
      </c>
      <c r="I152" s="9">
        <v>1759.12</v>
      </c>
      <c r="J152" s="9">
        <v>1760.6</v>
      </c>
      <c r="K152" s="9">
        <v>1775.96</v>
      </c>
      <c r="L152" s="9">
        <v>1765</v>
      </c>
      <c r="M152" s="9">
        <v>1764.69</v>
      </c>
      <c r="N152" s="9">
        <v>1764.69</v>
      </c>
      <c r="O152" s="9">
        <v>1764.69</v>
      </c>
      <c r="P152" s="9">
        <v>1771.6</v>
      </c>
      <c r="Q152" s="9">
        <v>1778.37</v>
      </c>
      <c r="R152" s="9">
        <v>1793.61</v>
      </c>
      <c r="S152" s="9">
        <v>1804.92</v>
      </c>
      <c r="T152" s="9">
        <v>1814.46</v>
      </c>
      <c r="U152" s="9">
        <v>1814.46</v>
      </c>
      <c r="V152" s="9">
        <v>1814.46</v>
      </c>
      <c r="W152" s="9">
        <v>1814.46</v>
      </c>
      <c r="X152" s="9">
        <v>1824.73</v>
      </c>
      <c r="Y152" s="9">
        <v>1845.17</v>
      </c>
      <c r="Z152" s="9">
        <v>1836.45</v>
      </c>
      <c r="AA152" s="9">
        <v>1840.69</v>
      </c>
      <c r="AB152" s="9">
        <v>1840.69</v>
      </c>
      <c r="AC152" s="9">
        <v>1840.69</v>
      </c>
      <c r="AD152" s="9">
        <v>1840.69</v>
      </c>
      <c r="AE152" s="9">
        <v>1818.82</v>
      </c>
      <c r="AF152" s="9">
        <v>1827.83</v>
      </c>
      <c r="AG152" s="17">
        <f t="shared" ref="AG152:AG158" si="6">AVERAGE(B152:Z152)</f>
        <v>1783.2867999999996</v>
      </c>
      <c r="AH152" s="17">
        <f t="shared" ref="AH152:AH158" si="7">AVERAGE(B152:AF152)</f>
        <v>1793.2767741935484</v>
      </c>
    </row>
    <row r="153" spans="1:34" x14ac:dyDescent="0.25">
      <c r="A153" s="100">
        <v>41061</v>
      </c>
      <c r="B153" s="9">
        <v>1833.8</v>
      </c>
      <c r="C153" s="9">
        <v>1834.71</v>
      </c>
      <c r="D153" s="9">
        <v>1834.71</v>
      </c>
      <c r="E153" s="9">
        <v>1834.71</v>
      </c>
      <c r="F153" s="9">
        <v>1815.54</v>
      </c>
      <c r="G153" s="9">
        <v>1798.85</v>
      </c>
      <c r="H153" s="9">
        <v>1782.89</v>
      </c>
      <c r="I153" s="9">
        <v>1766.91</v>
      </c>
      <c r="J153" s="9">
        <v>1776.26</v>
      </c>
      <c r="K153" s="9">
        <v>1776.26</v>
      </c>
      <c r="L153" s="9">
        <v>1776.26</v>
      </c>
      <c r="M153" s="9">
        <v>1776.26</v>
      </c>
      <c r="N153" s="9">
        <v>1776.47</v>
      </c>
      <c r="O153" s="9">
        <v>1783.45</v>
      </c>
      <c r="P153" s="9">
        <v>1787.63</v>
      </c>
      <c r="Q153" s="9">
        <v>1786.21</v>
      </c>
      <c r="R153" s="9">
        <v>1786.21</v>
      </c>
      <c r="S153" s="9">
        <v>1786.21</v>
      </c>
      <c r="T153" s="9">
        <v>1786.21</v>
      </c>
      <c r="U153" s="9">
        <v>1773.18</v>
      </c>
      <c r="V153" s="9">
        <v>1770.38</v>
      </c>
      <c r="W153" s="9">
        <v>1775.99</v>
      </c>
      <c r="X153" s="9">
        <v>1787.47</v>
      </c>
      <c r="Y153" s="9">
        <v>1787.47</v>
      </c>
      <c r="Z153" s="9">
        <v>1787.47</v>
      </c>
      <c r="AA153" s="9">
        <v>1803.37</v>
      </c>
      <c r="AB153" s="9">
        <v>1805.14</v>
      </c>
      <c r="AC153" s="9">
        <v>1796.18</v>
      </c>
      <c r="AD153" s="9">
        <v>1805.6</v>
      </c>
      <c r="AE153" s="9">
        <v>1784.6</v>
      </c>
      <c r="AF153" s="9"/>
      <c r="AG153" s="17">
        <f t="shared" si="6"/>
        <v>1791.2603999999999</v>
      </c>
      <c r="AH153" s="17">
        <f t="shared" si="7"/>
        <v>1792.5466666666664</v>
      </c>
    </row>
    <row r="154" spans="1:34" x14ac:dyDescent="0.25">
      <c r="A154" s="100">
        <v>41091</v>
      </c>
      <c r="B154" s="9">
        <v>1784.6</v>
      </c>
      <c r="C154" s="9">
        <v>1784.6</v>
      </c>
      <c r="D154" s="9">
        <v>1784.6</v>
      </c>
      <c r="E154" s="9">
        <v>1771.53</v>
      </c>
      <c r="F154" s="9">
        <v>1771.53</v>
      </c>
      <c r="G154" s="9">
        <v>1774.37</v>
      </c>
      <c r="H154" s="9">
        <v>1785.25</v>
      </c>
      <c r="I154" s="9">
        <v>1785.25</v>
      </c>
      <c r="J154" s="9">
        <v>1785.25</v>
      </c>
      <c r="K154" s="9">
        <v>1790.25</v>
      </c>
      <c r="L154" s="9">
        <v>1785.06</v>
      </c>
      <c r="M154" s="9">
        <v>1787.72</v>
      </c>
      <c r="N154" s="9">
        <v>1790.12</v>
      </c>
      <c r="O154" s="9">
        <v>1780.21</v>
      </c>
      <c r="P154" s="9">
        <v>1780.21</v>
      </c>
      <c r="Q154" s="9">
        <v>1780.21</v>
      </c>
      <c r="R154" s="9">
        <v>1778.42</v>
      </c>
      <c r="S154" s="9">
        <v>1778.97</v>
      </c>
      <c r="T154" s="9">
        <v>1778.28</v>
      </c>
      <c r="U154" s="9">
        <v>1775.8</v>
      </c>
      <c r="V154" s="9">
        <v>1775.8</v>
      </c>
      <c r="W154" s="9">
        <v>1775.8</v>
      </c>
      <c r="X154" s="9">
        <v>1775.8</v>
      </c>
      <c r="Y154" s="9">
        <v>1790.39</v>
      </c>
      <c r="Z154" s="9">
        <v>1797.33</v>
      </c>
      <c r="AA154" s="9">
        <v>1799.48</v>
      </c>
      <c r="AB154" s="9">
        <v>1789.22</v>
      </c>
      <c r="AC154" s="9">
        <v>1791.12</v>
      </c>
      <c r="AD154" s="9">
        <v>1791.12</v>
      </c>
      <c r="AE154" s="9">
        <v>1791.12</v>
      </c>
      <c r="AF154" s="9">
        <v>1789.02</v>
      </c>
      <c r="AG154" s="17">
        <f t="shared" si="6"/>
        <v>1781.8940000000005</v>
      </c>
      <c r="AH154" s="17">
        <f t="shared" si="7"/>
        <v>1783.8203225806458</v>
      </c>
    </row>
    <row r="155" spans="1:34" x14ac:dyDescent="0.25">
      <c r="A155" s="100">
        <v>41122</v>
      </c>
      <c r="B155" s="9">
        <v>1790.74</v>
      </c>
      <c r="C155" s="9">
        <v>1787.51</v>
      </c>
      <c r="D155" s="9">
        <v>1790.97</v>
      </c>
      <c r="E155" s="9">
        <v>1786.06</v>
      </c>
      <c r="F155" s="9">
        <v>1786.06</v>
      </c>
      <c r="G155" s="9">
        <v>1786.06</v>
      </c>
      <c r="H155" s="9">
        <v>1785.29</v>
      </c>
      <c r="I155" s="9">
        <v>1785.29</v>
      </c>
      <c r="J155" s="9">
        <v>1788.03</v>
      </c>
      <c r="K155" s="9">
        <v>1788.08</v>
      </c>
      <c r="L155" s="9">
        <v>1791.61</v>
      </c>
      <c r="M155" s="9">
        <v>1791.61</v>
      </c>
      <c r="N155" s="9">
        <v>1791.61</v>
      </c>
      <c r="O155" s="9">
        <v>1792.86</v>
      </c>
      <c r="P155" s="9">
        <v>1800.81</v>
      </c>
      <c r="Q155" s="9">
        <v>1817.18</v>
      </c>
      <c r="R155" s="9">
        <v>1825.52</v>
      </c>
      <c r="S155" s="9">
        <v>1822.59</v>
      </c>
      <c r="T155" s="9">
        <v>1822.59</v>
      </c>
      <c r="U155" s="9">
        <v>1822.59</v>
      </c>
      <c r="V155" s="9">
        <v>1822.59</v>
      </c>
      <c r="W155" s="9">
        <v>1815.8</v>
      </c>
      <c r="X155" s="9">
        <v>1812.88</v>
      </c>
      <c r="Y155" s="9">
        <v>1808.33</v>
      </c>
      <c r="Z155" s="11">
        <v>1814.83</v>
      </c>
      <c r="AA155" s="9">
        <v>1814.83</v>
      </c>
      <c r="AB155" s="9">
        <v>1814.83</v>
      </c>
      <c r="AC155" s="9">
        <v>1821.44</v>
      </c>
      <c r="AD155" s="9">
        <v>1828.99</v>
      </c>
      <c r="AE155" s="9">
        <v>1833.14</v>
      </c>
      <c r="AF155" s="9">
        <v>1830.5</v>
      </c>
      <c r="AG155" s="17">
        <f t="shared" si="6"/>
        <v>1801.0996</v>
      </c>
      <c r="AH155" s="17">
        <f t="shared" si="7"/>
        <v>1805.5232258064516</v>
      </c>
    </row>
    <row r="156" spans="1:34" x14ac:dyDescent="0.25">
      <c r="A156" s="100">
        <v>41153</v>
      </c>
      <c r="B156" s="9">
        <v>1825.21</v>
      </c>
      <c r="C156" s="9">
        <v>1825.21</v>
      </c>
      <c r="D156" s="9">
        <v>1825.21</v>
      </c>
      <c r="E156" s="9">
        <v>1825.21</v>
      </c>
      <c r="F156" s="9">
        <v>1824.81</v>
      </c>
      <c r="G156" s="9">
        <v>1814.06</v>
      </c>
      <c r="H156" s="9">
        <v>1804.09</v>
      </c>
      <c r="I156" s="9">
        <v>1797.35</v>
      </c>
      <c r="J156" s="9">
        <v>1797.35</v>
      </c>
      <c r="K156" s="9">
        <v>1797.35</v>
      </c>
      <c r="L156" s="9">
        <v>1802.23</v>
      </c>
      <c r="M156" s="9">
        <v>1795.4</v>
      </c>
      <c r="N156" s="9">
        <v>1802.22</v>
      </c>
      <c r="O156" s="9">
        <v>1799.57</v>
      </c>
      <c r="P156" s="9">
        <v>1789.54</v>
      </c>
      <c r="Q156" s="9">
        <v>1789.54</v>
      </c>
      <c r="R156" s="9">
        <v>1789.54</v>
      </c>
      <c r="S156" s="9">
        <v>1799.77</v>
      </c>
      <c r="T156" s="9">
        <v>1800.19</v>
      </c>
      <c r="U156" s="9">
        <v>1795.66</v>
      </c>
      <c r="V156" s="9">
        <v>1798.98</v>
      </c>
      <c r="W156" s="9">
        <v>1796.75</v>
      </c>
      <c r="X156" s="9">
        <v>1796.75</v>
      </c>
      <c r="Y156" s="9">
        <v>1796.75</v>
      </c>
      <c r="Z156" s="9">
        <v>1799.29</v>
      </c>
      <c r="AA156" s="9">
        <v>1795.69</v>
      </c>
      <c r="AB156" s="9">
        <v>1799.55</v>
      </c>
      <c r="AC156" s="9">
        <v>1798.08</v>
      </c>
      <c r="AD156" s="9">
        <v>1800.52</v>
      </c>
      <c r="AE156" s="9">
        <v>1800.52</v>
      </c>
      <c r="AF156" s="9"/>
      <c r="AG156" s="17">
        <f t="shared" si="6"/>
        <v>1803.5212000000006</v>
      </c>
      <c r="AH156" s="17">
        <f t="shared" si="7"/>
        <v>1802.7463333333337</v>
      </c>
    </row>
    <row r="157" spans="1:34" x14ac:dyDescent="0.25">
      <c r="A157" s="100">
        <v>41183</v>
      </c>
      <c r="B157" s="9">
        <v>1800.52</v>
      </c>
      <c r="C157" s="9">
        <v>1797.97</v>
      </c>
      <c r="D157" s="9">
        <v>1798.86</v>
      </c>
      <c r="E157" s="9">
        <v>1800.43</v>
      </c>
      <c r="F157" s="9">
        <v>1797.68</v>
      </c>
      <c r="G157" s="9">
        <v>1795.4</v>
      </c>
      <c r="H157" s="9">
        <v>1795.4</v>
      </c>
      <c r="I157" s="9">
        <v>1795.4</v>
      </c>
      <c r="J157" s="9">
        <v>1795.4</v>
      </c>
      <c r="K157" s="9">
        <v>1798.32</v>
      </c>
      <c r="L157" s="9">
        <v>1799.78</v>
      </c>
      <c r="M157" s="9">
        <v>1797.68</v>
      </c>
      <c r="N157" s="9">
        <v>1797.68</v>
      </c>
      <c r="O157" s="9">
        <v>1797.68</v>
      </c>
      <c r="P157" s="9">
        <v>1797.68</v>
      </c>
      <c r="Q157" s="9">
        <v>1797.68</v>
      </c>
      <c r="R157" s="9">
        <v>1797.81</v>
      </c>
      <c r="S157" s="9">
        <v>1798.53</v>
      </c>
      <c r="T157" s="9">
        <v>1797.66</v>
      </c>
      <c r="U157" s="9">
        <v>1798.42</v>
      </c>
      <c r="V157" s="9">
        <v>1798.42</v>
      </c>
      <c r="W157" s="9">
        <v>1798.42</v>
      </c>
      <c r="X157" s="9">
        <v>1802.91</v>
      </c>
      <c r="Y157" s="9">
        <v>1816.6</v>
      </c>
      <c r="Z157" s="11">
        <v>1817.25</v>
      </c>
      <c r="AA157" s="9">
        <v>1816.97</v>
      </c>
      <c r="AB157" s="9">
        <v>1823.18</v>
      </c>
      <c r="AC157" s="9">
        <v>1823.18</v>
      </c>
      <c r="AD157" s="9">
        <v>1823.18</v>
      </c>
      <c r="AE157" s="9">
        <v>1830.45</v>
      </c>
      <c r="AF157" s="9">
        <v>1829.89</v>
      </c>
      <c r="AG157" s="17">
        <f t="shared" si="6"/>
        <v>1799.5831999999998</v>
      </c>
      <c r="AH157" s="17">
        <f t="shared" si="7"/>
        <v>1804.4009677419353</v>
      </c>
    </row>
    <row r="158" spans="1:34" x14ac:dyDescent="0.25">
      <c r="A158" s="100">
        <v>41214</v>
      </c>
      <c r="B158" s="9">
        <v>1831.25</v>
      </c>
      <c r="C158" s="9">
        <v>1825.5</v>
      </c>
      <c r="D158" s="9">
        <v>1828.8</v>
      </c>
      <c r="E158" s="9">
        <v>1828.8</v>
      </c>
      <c r="F158" s="9">
        <v>1828.8</v>
      </c>
      <c r="G158" s="9">
        <v>1828.8</v>
      </c>
      <c r="H158" s="9">
        <v>1814.99</v>
      </c>
      <c r="I158" s="9">
        <v>1814.83</v>
      </c>
      <c r="J158" s="9">
        <v>1814.21</v>
      </c>
      <c r="K158" s="9">
        <v>1816.99</v>
      </c>
      <c r="L158" s="9">
        <v>1816.99</v>
      </c>
      <c r="M158" s="9">
        <v>1816.99</v>
      </c>
      <c r="N158" s="9">
        <v>1816.99</v>
      </c>
      <c r="O158" s="9">
        <v>1819.3</v>
      </c>
      <c r="P158" s="9">
        <v>1818.2</v>
      </c>
      <c r="Q158" s="9">
        <v>1822.61</v>
      </c>
      <c r="R158" s="9">
        <v>1823.46</v>
      </c>
      <c r="S158" s="9">
        <v>1823.46</v>
      </c>
      <c r="T158" s="9">
        <v>1823.46</v>
      </c>
      <c r="U158" s="9">
        <v>1817.67</v>
      </c>
      <c r="V158" s="9">
        <v>1815.58</v>
      </c>
      <c r="W158" s="9">
        <v>1815.76</v>
      </c>
      <c r="X158" s="9">
        <v>1815.76</v>
      </c>
      <c r="Y158" s="9">
        <v>1820.18</v>
      </c>
      <c r="Z158" s="11">
        <v>1820.18</v>
      </c>
      <c r="AA158" s="9">
        <v>1820.18</v>
      </c>
      <c r="AB158" s="9">
        <v>1824.12</v>
      </c>
      <c r="AC158" s="9">
        <v>1823.54</v>
      </c>
      <c r="AD158" s="9">
        <v>1825.08</v>
      </c>
      <c r="AE158" s="9">
        <v>1817.93</v>
      </c>
      <c r="AF158" s="9"/>
      <c r="AG158" s="17">
        <f t="shared" si="6"/>
        <v>1820.7824000000005</v>
      </c>
      <c r="AH158" s="17">
        <f t="shared" si="7"/>
        <v>1821.0136666666672</v>
      </c>
    </row>
    <row r="159" spans="1:34" x14ac:dyDescent="0.25">
      <c r="A159" s="101">
        <v>41244</v>
      </c>
      <c r="B159" s="10">
        <v>1813.72</v>
      </c>
      <c r="C159" s="10">
        <v>1813.72</v>
      </c>
      <c r="D159" s="10">
        <v>1813.72</v>
      </c>
      <c r="E159" s="10">
        <v>1813.73</v>
      </c>
      <c r="F159" s="10">
        <v>1813.57</v>
      </c>
      <c r="G159" s="10">
        <v>1811.05</v>
      </c>
      <c r="H159" s="10">
        <v>1803.69</v>
      </c>
      <c r="I159" s="10">
        <v>1797.45</v>
      </c>
      <c r="J159" s="10">
        <v>1797.45</v>
      </c>
      <c r="K159" s="10">
        <v>1797.45</v>
      </c>
      <c r="L159" s="10">
        <v>1799.4</v>
      </c>
      <c r="M159" s="10">
        <v>1801.5</v>
      </c>
      <c r="N159" s="10">
        <v>1796.31</v>
      </c>
      <c r="O159" s="10">
        <v>1795.05</v>
      </c>
      <c r="P159" s="10">
        <v>1798.37</v>
      </c>
      <c r="Q159" s="10">
        <v>1798.37</v>
      </c>
      <c r="R159" s="10">
        <v>1798.37</v>
      </c>
      <c r="S159" s="10">
        <v>1796.98</v>
      </c>
      <c r="T159" s="10">
        <v>1794.14</v>
      </c>
      <c r="U159" s="10">
        <v>1790.46</v>
      </c>
      <c r="V159" s="10">
        <v>1788.87</v>
      </c>
      <c r="W159" s="10">
        <v>1779.79</v>
      </c>
      <c r="X159" s="10">
        <v>1779.79</v>
      </c>
      <c r="Y159" s="10">
        <v>1779.79</v>
      </c>
      <c r="Z159" s="10">
        <v>1773.44</v>
      </c>
      <c r="AA159" s="10">
        <v>1773.44</v>
      </c>
      <c r="AB159" s="10">
        <v>1771.49</v>
      </c>
      <c r="AC159" s="10">
        <v>1771.54</v>
      </c>
      <c r="AD159" s="10">
        <v>1768.23</v>
      </c>
      <c r="AE159" s="10">
        <v>1768.23</v>
      </c>
      <c r="AF159" s="10">
        <v>1768.23</v>
      </c>
      <c r="AG159" s="16">
        <f t="shared" ref="AG159:AG167" si="8">AVERAGE(B159:Z159)</f>
        <v>1797.8472000000004</v>
      </c>
      <c r="AH159" s="16">
        <f>AVERAGE(B159:AF159)</f>
        <v>1792.4948387096781</v>
      </c>
    </row>
    <row r="160" spans="1:34" x14ac:dyDescent="0.25">
      <c r="A160" s="100">
        <v>41275</v>
      </c>
      <c r="B160" s="9">
        <v>1768.23</v>
      </c>
      <c r="C160" s="9">
        <v>1768.23</v>
      </c>
      <c r="D160" s="9">
        <v>1759.97</v>
      </c>
      <c r="E160" s="9">
        <v>1760.83</v>
      </c>
      <c r="F160" s="9">
        <v>1767.54</v>
      </c>
      <c r="G160" s="9">
        <v>1767.54</v>
      </c>
      <c r="H160" s="9">
        <v>1767.54</v>
      </c>
      <c r="I160" s="9">
        <v>1767.54</v>
      </c>
      <c r="J160" s="9">
        <v>1771.31</v>
      </c>
      <c r="K160" s="9">
        <v>1767.96</v>
      </c>
      <c r="L160" s="9">
        <v>1761.5</v>
      </c>
      <c r="M160" s="9">
        <v>1762.38</v>
      </c>
      <c r="N160" s="9">
        <v>1762.38</v>
      </c>
      <c r="O160" s="9">
        <v>1762.38</v>
      </c>
      <c r="P160" s="9">
        <v>1758.45</v>
      </c>
      <c r="Q160" s="9">
        <v>1769.88</v>
      </c>
      <c r="R160" s="9">
        <v>1775.15</v>
      </c>
      <c r="S160" s="9">
        <v>1767.78</v>
      </c>
      <c r="T160" s="9">
        <v>1767.74</v>
      </c>
      <c r="U160" s="9">
        <v>1767.74</v>
      </c>
      <c r="V160" s="9">
        <v>1767.74</v>
      </c>
      <c r="W160" s="9">
        <v>1767.74</v>
      </c>
      <c r="X160" s="9">
        <v>1776.96</v>
      </c>
      <c r="Y160" s="9">
        <v>1778.69</v>
      </c>
      <c r="Z160" s="9">
        <v>1779.73</v>
      </c>
      <c r="AA160" s="9">
        <v>1779.25</v>
      </c>
      <c r="AB160" s="9">
        <v>1779.25</v>
      </c>
      <c r="AC160" s="9">
        <v>1779.25</v>
      </c>
      <c r="AD160" s="9">
        <v>1779.84</v>
      </c>
      <c r="AE160" s="9">
        <v>1776.09</v>
      </c>
      <c r="AF160" s="9">
        <v>1773.24</v>
      </c>
      <c r="AG160" s="17">
        <f t="shared" si="8"/>
        <v>1767.7172000000003</v>
      </c>
      <c r="AH160" s="17">
        <f>AVERAGE(B160:AF160)</f>
        <v>1769.6725806451611</v>
      </c>
    </row>
    <row r="161" spans="1:34" x14ac:dyDescent="0.25">
      <c r="A161" s="100">
        <v>41306</v>
      </c>
      <c r="B161" s="11">
        <v>1775.65</v>
      </c>
      <c r="C161" s="9">
        <v>1776.2</v>
      </c>
      <c r="D161" s="9">
        <v>1776.2</v>
      </c>
      <c r="E161" s="9">
        <v>1776.2</v>
      </c>
      <c r="F161" s="9">
        <v>1785.92</v>
      </c>
      <c r="G161" s="9">
        <v>1789.09</v>
      </c>
      <c r="H161" s="9">
        <v>1791.24</v>
      </c>
      <c r="I161" s="9">
        <v>1795.21</v>
      </c>
      <c r="J161" s="9">
        <v>1790.61</v>
      </c>
      <c r="K161" s="9">
        <v>1790.61</v>
      </c>
      <c r="L161" s="9">
        <v>1790.61</v>
      </c>
      <c r="M161" s="9">
        <v>1784.71</v>
      </c>
      <c r="N161" s="9">
        <v>1783.2</v>
      </c>
      <c r="O161" s="9">
        <v>1777.72</v>
      </c>
      <c r="P161" s="9">
        <v>1783.19</v>
      </c>
      <c r="Q161" s="9">
        <v>1785.41</v>
      </c>
      <c r="R161" s="9">
        <v>1785.41</v>
      </c>
      <c r="S161" s="9">
        <v>1785.41</v>
      </c>
      <c r="T161" s="9">
        <v>1785.41</v>
      </c>
      <c r="U161" s="9">
        <v>1794.63</v>
      </c>
      <c r="V161" s="9">
        <v>1791.33</v>
      </c>
      <c r="W161" s="9">
        <v>1798.21</v>
      </c>
      <c r="X161" s="9">
        <v>1800.7</v>
      </c>
      <c r="Y161" s="9">
        <v>1800.7</v>
      </c>
      <c r="Z161" s="11">
        <v>1800.7</v>
      </c>
      <c r="AA161" s="9">
        <v>1806.11</v>
      </c>
      <c r="AB161" s="9">
        <v>1818.54</v>
      </c>
      <c r="AC161" s="9">
        <v>1816.42</v>
      </c>
      <c r="AD161" s="9"/>
      <c r="AE161" s="9"/>
      <c r="AF161" s="9"/>
      <c r="AG161" s="17">
        <f t="shared" si="8"/>
        <v>1787.7707999999996</v>
      </c>
      <c r="AH161" s="17">
        <f>AVERAGE(B161:AF161)</f>
        <v>1790.5478571428569</v>
      </c>
    </row>
    <row r="162" spans="1:34" x14ac:dyDescent="0.25">
      <c r="A162" s="100">
        <v>41334</v>
      </c>
      <c r="B162" s="9">
        <v>1814.28</v>
      </c>
      <c r="C162" s="9">
        <v>1816.48</v>
      </c>
      <c r="D162" s="9">
        <v>1816.48</v>
      </c>
      <c r="E162" s="9">
        <v>1816.48</v>
      </c>
      <c r="F162" s="9">
        <v>1813.53</v>
      </c>
      <c r="G162" s="9">
        <v>1809.65</v>
      </c>
      <c r="H162" s="9">
        <v>1808</v>
      </c>
      <c r="I162" s="9">
        <v>1803.65</v>
      </c>
      <c r="J162" s="9">
        <v>1800.45</v>
      </c>
      <c r="K162" s="9">
        <v>1800.45</v>
      </c>
      <c r="L162" s="9">
        <v>1800.45</v>
      </c>
      <c r="M162" s="9">
        <v>1801.2</v>
      </c>
      <c r="N162" s="9">
        <v>1801.64</v>
      </c>
      <c r="O162" s="9">
        <v>1798.56</v>
      </c>
      <c r="P162" s="9">
        <v>1797.28</v>
      </c>
      <c r="Q162" s="9">
        <v>1804.06</v>
      </c>
      <c r="R162" s="9">
        <v>1804.06</v>
      </c>
      <c r="S162" s="9">
        <v>1804.06</v>
      </c>
      <c r="T162" s="9">
        <v>1809.58</v>
      </c>
      <c r="U162" s="9">
        <v>1809.83</v>
      </c>
      <c r="V162" s="9">
        <v>1812.35</v>
      </c>
      <c r="W162" s="9">
        <v>1822.78</v>
      </c>
      <c r="X162" s="9">
        <v>1825.79</v>
      </c>
      <c r="Y162" s="9">
        <v>1825.79</v>
      </c>
      <c r="Z162" s="9">
        <v>1825.79</v>
      </c>
      <c r="AA162" s="9">
        <v>1825.79</v>
      </c>
      <c r="AB162" s="9">
        <v>1828.95</v>
      </c>
      <c r="AC162" s="9">
        <v>1832.2</v>
      </c>
      <c r="AD162" s="9">
        <v>1832.2</v>
      </c>
      <c r="AE162" s="9">
        <v>1832.2</v>
      </c>
      <c r="AF162" s="9">
        <v>1832.2</v>
      </c>
      <c r="AG162" s="17">
        <f t="shared" si="8"/>
        <v>1809.7068000000002</v>
      </c>
      <c r="AH162" s="17">
        <f>AVERAGE(B162:AF162)</f>
        <v>1813.7487096774191</v>
      </c>
    </row>
    <row r="163" spans="1:34" x14ac:dyDescent="0.25">
      <c r="A163" s="100">
        <v>41365</v>
      </c>
      <c r="B163" s="9">
        <v>1832.2</v>
      </c>
      <c r="C163" s="9">
        <v>1823.12</v>
      </c>
      <c r="D163" s="9">
        <v>1817.14</v>
      </c>
      <c r="E163" s="9">
        <v>1819.93</v>
      </c>
      <c r="F163" s="9">
        <v>1829.01</v>
      </c>
      <c r="G163" s="9">
        <v>1826.88</v>
      </c>
      <c r="H163" s="9">
        <v>1826.88</v>
      </c>
      <c r="I163" s="9">
        <v>1826.88</v>
      </c>
      <c r="J163" s="9">
        <v>1817.66</v>
      </c>
      <c r="K163" s="9">
        <v>1813.11</v>
      </c>
      <c r="L163" s="9">
        <v>1821.2</v>
      </c>
      <c r="M163" s="9">
        <v>1823.84</v>
      </c>
      <c r="N163" s="9">
        <v>1827.79</v>
      </c>
      <c r="O163" s="9">
        <v>1827.79</v>
      </c>
      <c r="P163" s="9">
        <v>1827.79</v>
      </c>
      <c r="Q163" s="9">
        <v>1834.86</v>
      </c>
      <c r="R163" s="9">
        <v>1833.98</v>
      </c>
      <c r="S163" s="9">
        <v>1846.46</v>
      </c>
      <c r="T163" s="9">
        <v>1847.02</v>
      </c>
      <c r="U163" s="9">
        <v>1835.57</v>
      </c>
      <c r="V163" s="9">
        <v>1835.57</v>
      </c>
      <c r="W163" s="9">
        <v>1835.57</v>
      </c>
      <c r="X163" s="9">
        <v>1841.14</v>
      </c>
      <c r="Y163" s="9">
        <v>1838.03</v>
      </c>
      <c r="Z163" s="9">
        <v>1836.79</v>
      </c>
      <c r="AA163" s="9">
        <v>1830.84</v>
      </c>
      <c r="AB163" s="9">
        <v>1833.7</v>
      </c>
      <c r="AC163" s="9">
        <v>1833.7</v>
      </c>
      <c r="AD163" s="9">
        <v>1833.7</v>
      </c>
      <c r="AE163" s="9">
        <v>1828.79</v>
      </c>
      <c r="AF163" s="9"/>
      <c r="AG163" s="17">
        <f t="shared" si="8"/>
        <v>1829.8483999999999</v>
      </c>
      <c r="AH163" s="17">
        <f>AVERAGE(B163:AF163)</f>
        <v>1830.2313333333329</v>
      </c>
    </row>
    <row r="164" spans="1:34" x14ac:dyDescent="0.25">
      <c r="A164" s="100">
        <v>41395</v>
      </c>
      <c r="B164" s="11">
        <v>1825.83</v>
      </c>
      <c r="C164" s="9">
        <v>1825.83</v>
      </c>
      <c r="D164" s="9">
        <v>1836.34</v>
      </c>
      <c r="E164" s="9">
        <v>1835.88</v>
      </c>
      <c r="F164" s="9">
        <v>1835.88</v>
      </c>
      <c r="G164" s="9">
        <v>1835.88</v>
      </c>
      <c r="H164" s="6">
        <v>1831.42</v>
      </c>
      <c r="I164" s="9">
        <v>1827.13</v>
      </c>
      <c r="J164" s="9">
        <v>1830.7</v>
      </c>
      <c r="K164" s="9">
        <v>1833.07</v>
      </c>
      <c r="L164" s="9">
        <v>1834.83</v>
      </c>
      <c r="M164" s="9">
        <v>1834.83</v>
      </c>
      <c r="N164" s="9">
        <v>1834.83</v>
      </c>
      <c r="O164" s="9">
        <v>1834.83</v>
      </c>
      <c r="P164" s="9">
        <v>1838.63</v>
      </c>
      <c r="Q164" s="9">
        <v>1843.75</v>
      </c>
      <c r="R164" s="9">
        <v>1838.82</v>
      </c>
      <c r="S164" s="9">
        <v>1841.35</v>
      </c>
      <c r="T164" s="9">
        <v>1841.35</v>
      </c>
      <c r="U164" s="9">
        <v>1841.35</v>
      </c>
      <c r="V164" s="9">
        <v>1842.59</v>
      </c>
      <c r="W164" s="9">
        <v>1846.76</v>
      </c>
      <c r="X164" s="9">
        <v>1850.55</v>
      </c>
      <c r="Y164" s="9">
        <v>1864.02</v>
      </c>
      <c r="Z164" s="9">
        <v>1874.1</v>
      </c>
      <c r="AA164" s="9">
        <v>1874.1</v>
      </c>
      <c r="AB164" s="9">
        <v>1874.1</v>
      </c>
      <c r="AC164" s="9">
        <v>1874.1</v>
      </c>
      <c r="AD164" s="9">
        <v>1897.1</v>
      </c>
      <c r="AE164" s="9">
        <v>1894.13</v>
      </c>
      <c r="AF164" s="9">
        <v>1891.48</v>
      </c>
      <c r="AG164" s="17">
        <f t="shared" si="8"/>
        <v>1839.2220000000002</v>
      </c>
      <c r="AH164" s="17">
        <f t="shared" ref="AH164:AH171" si="9">AVERAGE(B164:AF164)</f>
        <v>1847.9212903225805</v>
      </c>
    </row>
    <row r="165" spans="1:34" x14ac:dyDescent="0.25">
      <c r="A165" s="100">
        <v>41426</v>
      </c>
      <c r="B165" s="9">
        <v>1907.76</v>
      </c>
      <c r="C165" s="9">
        <v>1907.76</v>
      </c>
      <c r="D165" s="9">
        <v>1907.76</v>
      </c>
      <c r="E165" s="9">
        <v>1907.76</v>
      </c>
      <c r="F165" s="9">
        <v>1894.4</v>
      </c>
      <c r="G165" s="9">
        <v>1899.08</v>
      </c>
      <c r="H165" s="9">
        <v>1907.88</v>
      </c>
      <c r="I165" s="9">
        <v>1898.8</v>
      </c>
      <c r="J165" s="9">
        <v>1898.8</v>
      </c>
      <c r="K165" s="9">
        <v>1898.8</v>
      </c>
      <c r="L165" s="9">
        <v>1898.8</v>
      </c>
      <c r="M165" s="9">
        <v>1907.12</v>
      </c>
      <c r="N165" s="9">
        <v>1897.53</v>
      </c>
      <c r="O165" s="9">
        <v>1895.01</v>
      </c>
      <c r="P165" s="9">
        <v>1882.38</v>
      </c>
      <c r="Q165" s="9">
        <v>1882.38</v>
      </c>
      <c r="R165" s="9">
        <v>1882.38</v>
      </c>
      <c r="S165" s="9">
        <v>1883.57</v>
      </c>
      <c r="T165" s="9">
        <v>1902.47</v>
      </c>
      <c r="U165" s="9">
        <v>1900.87</v>
      </c>
      <c r="V165" s="9">
        <v>1937.26</v>
      </c>
      <c r="W165" s="9">
        <v>1941.06</v>
      </c>
      <c r="X165" s="9">
        <v>1941.06</v>
      </c>
      <c r="Y165" s="9">
        <v>1941.06</v>
      </c>
      <c r="Z165" s="9">
        <v>1942.97</v>
      </c>
      <c r="AA165" s="9">
        <v>1928.27</v>
      </c>
      <c r="AB165" s="9">
        <v>1921.86</v>
      </c>
      <c r="AC165" s="9">
        <v>1922.63</v>
      </c>
      <c r="AD165" s="9">
        <v>1929</v>
      </c>
      <c r="AE165" s="9">
        <v>1929</v>
      </c>
      <c r="AF165" s="9"/>
      <c r="AG165" s="17">
        <f t="shared" si="8"/>
        <v>1906.5888</v>
      </c>
      <c r="AH165" s="17">
        <f t="shared" si="9"/>
        <v>1909.8493333333331</v>
      </c>
    </row>
    <row r="166" spans="1:34" x14ac:dyDescent="0.25">
      <c r="A166" s="100">
        <v>41456</v>
      </c>
      <c r="B166" s="9">
        <v>1929</v>
      </c>
      <c r="C166" s="9">
        <v>1929</v>
      </c>
      <c r="D166" s="9">
        <v>1919.42</v>
      </c>
      <c r="E166" s="9">
        <v>1915.45</v>
      </c>
      <c r="F166" s="9">
        <v>1915.45</v>
      </c>
      <c r="G166" s="9">
        <v>1927.4</v>
      </c>
      <c r="H166" s="9">
        <v>1927.4</v>
      </c>
      <c r="I166" s="9">
        <v>1927.4</v>
      </c>
      <c r="J166" s="9">
        <v>1926.84</v>
      </c>
      <c r="K166" s="9">
        <v>1920.12</v>
      </c>
      <c r="L166" s="9">
        <v>1920.24</v>
      </c>
      <c r="M166" s="9">
        <v>1910.79</v>
      </c>
      <c r="N166" s="9">
        <v>1905.25</v>
      </c>
      <c r="O166" s="9">
        <v>1905.25</v>
      </c>
      <c r="P166" s="9">
        <v>1905.25</v>
      </c>
      <c r="Q166" s="9">
        <v>1893.16</v>
      </c>
      <c r="R166" s="9">
        <v>1878.42</v>
      </c>
      <c r="S166" s="9">
        <v>1873.25</v>
      </c>
      <c r="T166" s="9">
        <v>1883.29</v>
      </c>
      <c r="U166" s="9">
        <v>1884.01</v>
      </c>
      <c r="V166" s="9">
        <v>1884.01</v>
      </c>
      <c r="W166" s="9">
        <v>1884.01</v>
      </c>
      <c r="X166" s="9">
        <v>1880.87</v>
      </c>
      <c r="Y166" s="9">
        <v>1886.06</v>
      </c>
      <c r="Z166" s="9">
        <v>1891.02</v>
      </c>
      <c r="AA166" s="9">
        <v>1887.4</v>
      </c>
      <c r="AB166" s="9">
        <v>1886.26</v>
      </c>
      <c r="AC166" s="9">
        <v>1886.26</v>
      </c>
      <c r="AD166" s="9">
        <v>1886.26</v>
      </c>
      <c r="AE166" s="9">
        <v>1888.95</v>
      </c>
      <c r="AF166" s="9">
        <v>1890.33</v>
      </c>
      <c r="AG166" s="17">
        <f t="shared" si="8"/>
        <v>1904.8944000000001</v>
      </c>
      <c r="AH166" s="17">
        <f t="shared" si="9"/>
        <v>1901.5425806451615</v>
      </c>
    </row>
    <row r="167" spans="1:34" x14ac:dyDescent="0.25">
      <c r="A167" s="100">
        <v>41487</v>
      </c>
      <c r="B167" s="11">
        <v>1896.15</v>
      </c>
      <c r="C167" s="9">
        <v>1896.65</v>
      </c>
      <c r="D167" s="9">
        <v>1891.67</v>
      </c>
      <c r="E167" s="9">
        <v>1891.67</v>
      </c>
      <c r="F167" s="9">
        <v>1891.67</v>
      </c>
      <c r="G167" s="9">
        <v>1883.24</v>
      </c>
      <c r="H167" s="9">
        <v>1882.01</v>
      </c>
      <c r="I167" s="9">
        <v>1882.01</v>
      </c>
      <c r="J167" s="9">
        <v>1877.23</v>
      </c>
      <c r="K167" s="9">
        <v>1873.92</v>
      </c>
      <c r="L167" s="9">
        <v>1873.92</v>
      </c>
      <c r="M167" s="9">
        <v>1873.92</v>
      </c>
      <c r="N167" s="9">
        <v>1868.9</v>
      </c>
      <c r="O167" s="9">
        <v>1882.36</v>
      </c>
      <c r="P167" s="9">
        <v>1883.15</v>
      </c>
      <c r="Q167" s="9">
        <v>1901.03</v>
      </c>
      <c r="R167" s="9">
        <v>1907.06</v>
      </c>
      <c r="S167" s="9">
        <v>1907.06</v>
      </c>
      <c r="T167" s="9">
        <v>1907.06</v>
      </c>
      <c r="U167" s="9">
        <v>1907.06</v>
      </c>
      <c r="V167" s="9">
        <v>1922.73</v>
      </c>
      <c r="W167" s="9">
        <v>1929.75</v>
      </c>
      <c r="X167" s="9">
        <v>1921.99</v>
      </c>
      <c r="Y167" s="9">
        <v>1911.16</v>
      </c>
      <c r="Z167" s="9">
        <v>1911.16</v>
      </c>
      <c r="AA167" s="9">
        <v>1911.16</v>
      </c>
      <c r="AB167" s="9">
        <v>1922.96</v>
      </c>
      <c r="AC167" s="9">
        <v>1938.26</v>
      </c>
      <c r="AD167" s="9">
        <v>1939.85</v>
      </c>
      <c r="AE167" s="9">
        <v>1943.04</v>
      </c>
      <c r="AF167" s="9">
        <v>1935.43</v>
      </c>
      <c r="AG167" s="17">
        <f t="shared" si="8"/>
        <v>1894.9812000000002</v>
      </c>
      <c r="AH167" s="17">
        <f t="shared" si="9"/>
        <v>1902.1041935483875</v>
      </c>
    </row>
    <row r="168" spans="1:34" x14ac:dyDescent="0.25">
      <c r="A168" s="100">
        <v>41518</v>
      </c>
      <c r="B168" s="9">
        <v>1935.43</v>
      </c>
      <c r="C168" s="9">
        <v>1935.43</v>
      </c>
      <c r="D168" s="9">
        <v>1935.43</v>
      </c>
      <c r="E168" s="9">
        <v>1946.28</v>
      </c>
      <c r="F168" s="9">
        <v>1938.99</v>
      </c>
      <c r="G168" s="9">
        <v>1952.11</v>
      </c>
      <c r="H168" s="9">
        <v>1947.99</v>
      </c>
      <c r="I168" s="9">
        <v>1947.99</v>
      </c>
      <c r="J168" s="9">
        <v>1947.99</v>
      </c>
      <c r="K168" s="9">
        <v>1946.06</v>
      </c>
      <c r="L168" s="9">
        <v>1935.55</v>
      </c>
      <c r="M168" s="9">
        <v>1923.64</v>
      </c>
      <c r="N168" s="9">
        <v>1919.25</v>
      </c>
      <c r="O168" s="9">
        <v>1919.54</v>
      </c>
      <c r="P168" s="9">
        <v>1919.54</v>
      </c>
      <c r="Q168" s="9">
        <v>1919.54</v>
      </c>
      <c r="R168" s="9">
        <v>1917.03</v>
      </c>
      <c r="S168" s="9">
        <v>1914.12</v>
      </c>
      <c r="T168" s="9">
        <v>1911.3</v>
      </c>
      <c r="U168" s="9">
        <v>1887.3</v>
      </c>
      <c r="V168" s="9">
        <v>1889.12</v>
      </c>
      <c r="W168" s="9">
        <v>1889.12</v>
      </c>
      <c r="X168" s="9">
        <v>1889.12</v>
      </c>
      <c r="Y168" s="9">
        <v>1892.89</v>
      </c>
      <c r="Z168" s="9">
        <v>1888.14</v>
      </c>
      <c r="AA168" s="9">
        <v>1893.42</v>
      </c>
      <c r="AB168" s="9">
        <v>1899.1</v>
      </c>
      <c r="AC168" s="9">
        <v>1914.65</v>
      </c>
      <c r="AD168" s="9">
        <v>1914.65</v>
      </c>
      <c r="AE168" s="9">
        <v>1914.65</v>
      </c>
      <c r="AF168" s="9"/>
      <c r="AG168" s="17">
        <f t="shared" ref="AG168:AG173" si="10">AVERAGE(B168:Z168)</f>
        <v>1921.9560000000006</v>
      </c>
      <c r="AH168" s="17">
        <f t="shared" si="9"/>
        <v>1919.5123333333338</v>
      </c>
    </row>
    <row r="169" spans="1:34" x14ac:dyDescent="0.25">
      <c r="A169" s="100">
        <v>41548</v>
      </c>
      <c r="B169" s="9">
        <v>1908.29</v>
      </c>
      <c r="C169" s="9">
        <v>1893.77</v>
      </c>
      <c r="D169" s="9">
        <v>1884.97</v>
      </c>
      <c r="E169" s="9">
        <v>1889.95</v>
      </c>
      <c r="F169" s="9">
        <v>1886.78</v>
      </c>
      <c r="G169" s="9">
        <v>1886.78</v>
      </c>
      <c r="H169" s="9">
        <v>1886.78</v>
      </c>
      <c r="I169" s="9">
        <v>1885.19</v>
      </c>
      <c r="J169" s="9">
        <v>1889.17</v>
      </c>
      <c r="K169" s="9">
        <v>1894.06</v>
      </c>
      <c r="L169" s="9">
        <v>1885.84</v>
      </c>
      <c r="M169" s="9">
        <v>1883.65</v>
      </c>
      <c r="N169" s="9">
        <v>1883.65</v>
      </c>
      <c r="O169" s="9">
        <v>1883.65</v>
      </c>
      <c r="P169" s="9">
        <v>1883.65</v>
      </c>
      <c r="Q169" s="9">
        <v>1883.7</v>
      </c>
      <c r="R169" s="9">
        <v>1880.91</v>
      </c>
      <c r="S169" s="9">
        <v>1879.48</v>
      </c>
      <c r="T169" s="9">
        <v>1879.88</v>
      </c>
      <c r="U169" s="9">
        <v>1879.88</v>
      </c>
      <c r="V169" s="9">
        <v>1879.88</v>
      </c>
      <c r="W169" s="9">
        <v>1885.52</v>
      </c>
      <c r="X169" s="9">
        <v>1879.46</v>
      </c>
      <c r="Y169" s="9">
        <v>1883.14</v>
      </c>
      <c r="Z169" s="9">
        <v>1882.11</v>
      </c>
      <c r="AA169" s="9">
        <v>1882.34</v>
      </c>
      <c r="AB169" s="9">
        <v>1882.34</v>
      </c>
      <c r="AC169" s="9">
        <v>1882.34</v>
      </c>
      <c r="AD169" s="9">
        <v>1884.43</v>
      </c>
      <c r="AE169" s="9">
        <v>1883.42</v>
      </c>
      <c r="AF169" s="9">
        <v>1884.06</v>
      </c>
      <c r="AG169" s="17">
        <f t="shared" si="10"/>
        <v>1885.6055999999999</v>
      </c>
      <c r="AH169" s="17">
        <f t="shared" si="9"/>
        <v>1885.1312903225801</v>
      </c>
    </row>
    <row r="170" spans="1:34" x14ac:dyDescent="0.25">
      <c r="A170" s="100">
        <v>41579</v>
      </c>
      <c r="B170" s="9">
        <v>1889.16</v>
      </c>
      <c r="C170" s="9">
        <v>1901.22</v>
      </c>
      <c r="D170" s="9">
        <v>1901.22</v>
      </c>
      <c r="E170" s="9">
        <v>1901.22</v>
      </c>
      <c r="F170" s="9">
        <v>1901.22</v>
      </c>
      <c r="G170" s="9">
        <v>1916.22</v>
      </c>
      <c r="H170" s="9">
        <v>1916.8</v>
      </c>
      <c r="I170" s="9">
        <v>1924.87</v>
      </c>
      <c r="J170" s="9">
        <v>1932.77</v>
      </c>
      <c r="K170" s="9">
        <v>1932.77</v>
      </c>
      <c r="L170" s="9">
        <v>1932.77</v>
      </c>
      <c r="M170" s="9">
        <v>1932.77</v>
      </c>
      <c r="N170" s="9">
        <v>1928.96</v>
      </c>
      <c r="O170" s="9">
        <v>1932.03</v>
      </c>
      <c r="P170" s="9">
        <v>1929.24</v>
      </c>
      <c r="Q170" s="9">
        <v>1919.89</v>
      </c>
      <c r="R170" s="9">
        <v>1919.89</v>
      </c>
      <c r="S170" s="9">
        <v>1919.89</v>
      </c>
      <c r="T170" s="9">
        <v>1915.37</v>
      </c>
      <c r="U170" s="9">
        <v>1919.2</v>
      </c>
      <c r="V170" s="9">
        <v>1923.19</v>
      </c>
      <c r="W170" s="9">
        <v>1932.42</v>
      </c>
      <c r="X170" s="9">
        <v>1929.13</v>
      </c>
      <c r="Y170" s="9">
        <v>1929.13</v>
      </c>
      <c r="Z170" s="9">
        <v>1929.13</v>
      </c>
      <c r="AA170" s="9">
        <v>1926.99</v>
      </c>
      <c r="AB170" s="9">
        <v>1926.74</v>
      </c>
      <c r="AC170" s="9">
        <v>1928.25</v>
      </c>
      <c r="AD170" s="9">
        <v>1928.25</v>
      </c>
      <c r="AE170" s="9">
        <v>1931.88</v>
      </c>
      <c r="AF170" s="9"/>
      <c r="AG170" s="17">
        <f t="shared" si="10"/>
        <v>1920.4191999999998</v>
      </c>
      <c r="AH170" s="17">
        <f t="shared" si="9"/>
        <v>1921.7529999999997</v>
      </c>
    </row>
    <row r="171" spans="1:34" x14ac:dyDescent="0.25">
      <c r="A171" s="101">
        <v>41609</v>
      </c>
      <c r="B171" s="131">
        <v>1931.88</v>
      </c>
      <c r="C171" s="131">
        <v>1931.88</v>
      </c>
      <c r="D171" s="131">
        <v>1934.16</v>
      </c>
      <c r="E171" s="131">
        <v>1941.01</v>
      </c>
      <c r="F171" s="131">
        <v>1948.48</v>
      </c>
      <c r="G171" s="10">
        <v>1940.26</v>
      </c>
      <c r="H171" s="10">
        <v>1936.33</v>
      </c>
      <c r="I171" s="10">
        <v>1936.33</v>
      </c>
      <c r="J171" s="10">
        <v>1936.33</v>
      </c>
      <c r="K171" s="10">
        <v>1932.71</v>
      </c>
      <c r="L171" s="10">
        <v>1933.52</v>
      </c>
      <c r="M171" s="10">
        <v>1935.61</v>
      </c>
      <c r="N171" s="10">
        <v>1935.89</v>
      </c>
      <c r="O171" s="10">
        <v>1930.87</v>
      </c>
      <c r="P171" s="10">
        <v>1930.87</v>
      </c>
      <c r="Q171" s="10">
        <v>1930.87</v>
      </c>
      <c r="R171" s="10">
        <v>1934.95</v>
      </c>
      <c r="S171" s="10">
        <v>1936.14</v>
      </c>
      <c r="T171" s="10">
        <v>1945.6</v>
      </c>
      <c r="U171" s="10">
        <v>1943.46</v>
      </c>
      <c r="V171" s="10">
        <v>1935.93</v>
      </c>
      <c r="W171" s="10">
        <v>1935.93</v>
      </c>
      <c r="X171" s="10">
        <v>1935.93</v>
      </c>
      <c r="Y171" s="10">
        <v>1925.45</v>
      </c>
      <c r="Z171" s="131">
        <v>1922.76</v>
      </c>
      <c r="AA171" s="10">
        <v>1922.76</v>
      </c>
      <c r="AB171" s="10">
        <v>1921.22</v>
      </c>
      <c r="AC171" s="10">
        <v>1922.56</v>
      </c>
      <c r="AD171" s="10">
        <v>1922.56</v>
      </c>
      <c r="AE171" s="10">
        <v>1922.56</v>
      </c>
      <c r="AF171" s="10">
        <v>1926.83</v>
      </c>
      <c r="AG171" s="16">
        <f t="shared" si="10"/>
        <v>1935.3259999999998</v>
      </c>
      <c r="AH171" s="16">
        <f t="shared" si="9"/>
        <v>1932.9561290322579</v>
      </c>
    </row>
    <row r="172" spans="1:34" x14ac:dyDescent="0.25">
      <c r="A172" s="100">
        <v>41640</v>
      </c>
      <c r="B172" s="9">
        <v>1926.83</v>
      </c>
      <c r="C172" s="9">
        <v>1926.83</v>
      </c>
      <c r="D172" s="9">
        <v>1938.89</v>
      </c>
      <c r="E172" s="9">
        <v>1936.92</v>
      </c>
      <c r="F172" s="9">
        <v>1936.92</v>
      </c>
      <c r="G172" s="9">
        <v>1936.92</v>
      </c>
      <c r="H172" s="9">
        <v>1936.92</v>
      </c>
      <c r="I172" s="9">
        <v>1930.45</v>
      </c>
      <c r="J172" s="9">
        <v>1933.24</v>
      </c>
      <c r="K172" s="9">
        <v>1934.88</v>
      </c>
      <c r="L172" s="9">
        <v>1926.55</v>
      </c>
      <c r="M172" s="9">
        <v>1926.55</v>
      </c>
      <c r="N172" s="9">
        <v>1926.55</v>
      </c>
      <c r="O172" s="9">
        <v>1924.79</v>
      </c>
      <c r="P172" s="9">
        <v>1932.59</v>
      </c>
      <c r="Q172" s="9">
        <v>1941.45</v>
      </c>
      <c r="R172" s="9">
        <v>1947.15</v>
      </c>
      <c r="S172" s="9">
        <v>1957.86</v>
      </c>
      <c r="T172" s="9">
        <v>1957.86</v>
      </c>
      <c r="U172" s="9">
        <v>1957.86</v>
      </c>
      <c r="V172" s="9">
        <v>1957.86</v>
      </c>
      <c r="W172" s="9">
        <v>1981.98</v>
      </c>
      <c r="X172" s="9">
        <v>1983.48</v>
      </c>
      <c r="Y172" s="9">
        <v>1993.23</v>
      </c>
      <c r="Z172" s="9">
        <v>2000.48</v>
      </c>
      <c r="AA172" s="9">
        <v>2000.48</v>
      </c>
      <c r="AB172" s="9">
        <v>2000.48</v>
      </c>
      <c r="AC172" s="9">
        <v>1997.91</v>
      </c>
      <c r="AD172" s="9">
        <v>2000.56</v>
      </c>
      <c r="AE172" s="9">
        <v>2013.17</v>
      </c>
      <c r="AF172" s="9">
        <v>2008.26</v>
      </c>
      <c r="AG172" s="17">
        <f t="shared" si="10"/>
        <v>1946.2016000000006</v>
      </c>
      <c r="AH172" s="17">
        <f t="shared" ref="AH172:AH182" si="11">AVERAGE(B172:AF172)</f>
        <v>1957.2870967741942</v>
      </c>
    </row>
    <row r="173" spans="1:34" x14ac:dyDescent="0.25">
      <c r="A173" s="100">
        <v>41671</v>
      </c>
      <c r="B173" s="11">
        <v>2021.1</v>
      </c>
      <c r="C173" s="9">
        <v>2021.1</v>
      </c>
      <c r="D173" s="9">
        <v>2021.1</v>
      </c>
      <c r="E173" s="9">
        <v>2039.85</v>
      </c>
      <c r="F173" s="9">
        <v>2041.34</v>
      </c>
      <c r="G173" s="9">
        <v>2048.75</v>
      </c>
      <c r="H173" s="9">
        <v>2049.52</v>
      </c>
      <c r="I173" s="9">
        <v>2046.06</v>
      </c>
      <c r="J173" s="9">
        <v>2046.06</v>
      </c>
      <c r="K173" s="9">
        <v>2046.06</v>
      </c>
      <c r="L173" s="9">
        <v>2048.5500000000002</v>
      </c>
      <c r="M173" s="9">
        <v>2041.61</v>
      </c>
      <c r="N173" s="9">
        <v>2031.75</v>
      </c>
      <c r="O173" s="9">
        <v>2032.99</v>
      </c>
      <c r="P173" s="9">
        <v>2022.68</v>
      </c>
      <c r="Q173" s="9">
        <v>2022.68</v>
      </c>
      <c r="R173" s="9">
        <v>2022.68</v>
      </c>
      <c r="S173" s="9">
        <v>2022.68</v>
      </c>
      <c r="T173" s="9">
        <v>2028.54</v>
      </c>
      <c r="U173" s="9">
        <v>2042.22</v>
      </c>
      <c r="V173" s="9">
        <v>2052.46</v>
      </c>
      <c r="W173" s="9">
        <v>2043.96</v>
      </c>
      <c r="X173" s="9">
        <v>2043.96</v>
      </c>
      <c r="Y173" s="9">
        <v>2043.96</v>
      </c>
      <c r="Z173" s="11">
        <v>2042.67</v>
      </c>
      <c r="AA173" s="9">
        <v>2045.45</v>
      </c>
      <c r="AB173" s="9">
        <v>2053.11</v>
      </c>
      <c r="AC173" s="9">
        <v>2054.9</v>
      </c>
      <c r="AD173" s="9"/>
      <c r="AE173" s="9"/>
      <c r="AF173" s="9"/>
      <c r="AG173" s="17">
        <f t="shared" si="10"/>
        <v>2036.9732000000001</v>
      </c>
      <c r="AH173" s="17">
        <f t="shared" si="11"/>
        <v>2038.4925000000001</v>
      </c>
    </row>
    <row r="174" spans="1:34" x14ac:dyDescent="0.25">
      <c r="A174" s="100">
        <v>41699</v>
      </c>
      <c r="B174" s="9">
        <v>2046.75</v>
      </c>
      <c r="C174" s="9">
        <v>2046.75</v>
      </c>
      <c r="D174" s="9">
        <v>2046.75</v>
      </c>
      <c r="E174" s="9">
        <v>2052.5100000000002</v>
      </c>
      <c r="F174" s="9">
        <v>2047.75</v>
      </c>
      <c r="G174" s="9">
        <v>2045.14</v>
      </c>
      <c r="H174" s="9">
        <v>2030.02</v>
      </c>
      <c r="I174" s="9">
        <v>2036.2</v>
      </c>
      <c r="J174" s="9">
        <v>2036.2</v>
      </c>
      <c r="K174" s="9">
        <v>2036.2</v>
      </c>
      <c r="L174" s="9">
        <v>2042.78</v>
      </c>
      <c r="M174" s="9">
        <v>2043.59</v>
      </c>
      <c r="N174" s="9">
        <v>2047.59</v>
      </c>
      <c r="O174" s="9">
        <v>2044.48</v>
      </c>
      <c r="P174" s="9">
        <v>2044.58</v>
      </c>
      <c r="Q174" s="9">
        <v>2044.58</v>
      </c>
      <c r="R174" s="9">
        <v>2044.58</v>
      </c>
      <c r="S174" s="11">
        <v>2035.16</v>
      </c>
      <c r="T174" s="11">
        <v>2034.86</v>
      </c>
      <c r="U174" s="9">
        <v>2017.38</v>
      </c>
      <c r="V174" s="9">
        <v>1998.6</v>
      </c>
      <c r="W174" s="9">
        <v>1993.85</v>
      </c>
      <c r="X174" s="9">
        <v>1993.85</v>
      </c>
      <c r="Y174" s="9">
        <v>1993.85</v>
      </c>
      <c r="Z174" s="9">
        <v>1993.85</v>
      </c>
      <c r="AA174" s="11">
        <v>1978.63</v>
      </c>
      <c r="AB174" s="11">
        <v>1973.03</v>
      </c>
      <c r="AC174" s="11">
        <v>1965.64</v>
      </c>
      <c r="AD174" s="9">
        <v>1965.32</v>
      </c>
      <c r="AE174" s="9">
        <v>1965.32</v>
      </c>
      <c r="AF174" s="9">
        <v>1965.32</v>
      </c>
      <c r="AG174" s="17">
        <f t="shared" ref="AG174:AG179" si="12">AVERAGE(B174:Z174)</f>
        <v>2031.914</v>
      </c>
      <c r="AH174" s="17">
        <f t="shared" si="11"/>
        <v>2019.7132258064514</v>
      </c>
    </row>
    <row r="175" spans="1:34" x14ac:dyDescent="0.25">
      <c r="A175" s="100">
        <v>41730</v>
      </c>
      <c r="B175" s="9">
        <v>1969.45</v>
      </c>
      <c r="C175" s="9">
        <v>1966.02</v>
      </c>
      <c r="D175" s="9">
        <v>1963.51</v>
      </c>
      <c r="E175" s="9">
        <v>1966.4</v>
      </c>
      <c r="F175" s="9">
        <v>1951.85</v>
      </c>
      <c r="G175" s="9">
        <v>1951.85</v>
      </c>
      <c r="H175" s="9">
        <v>1951.85</v>
      </c>
      <c r="I175" s="9">
        <v>1937.59</v>
      </c>
      <c r="J175" s="9">
        <v>1923.95</v>
      </c>
      <c r="K175" s="9">
        <v>1931.09</v>
      </c>
      <c r="L175" s="9">
        <v>1920.93</v>
      </c>
      <c r="M175" s="9">
        <v>1927.28</v>
      </c>
      <c r="N175" s="9">
        <v>1927.28</v>
      </c>
      <c r="O175" s="9">
        <v>1927.28</v>
      </c>
      <c r="P175" s="9">
        <v>1926.47</v>
      </c>
      <c r="Q175" s="9">
        <v>1932.42</v>
      </c>
      <c r="R175" s="9">
        <v>1930.62</v>
      </c>
      <c r="S175" s="9">
        <v>1930.62</v>
      </c>
      <c r="T175" s="9">
        <v>1930.62</v>
      </c>
      <c r="U175" s="9">
        <v>1930.62</v>
      </c>
      <c r="V175" s="9">
        <v>1930.62</v>
      </c>
      <c r="W175" s="9">
        <v>1921.75</v>
      </c>
      <c r="X175" s="9">
        <v>1929.66</v>
      </c>
      <c r="Y175" s="9">
        <v>1936.63</v>
      </c>
      <c r="Z175" s="9">
        <v>1936.07</v>
      </c>
      <c r="AA175" s="9">
        <v>1942.37</v>
      </c>
      <c r="AB175" s="9">
        <v>1942.37</v>
      </c>
      <c r="AC175" s="9">
        <v>1942.37</v>
      </c>
      <c r="AD175" s="9">
        <v>1936.13</v>
      </c>
      <c r="AE175" s="9">
        <v>1935.14</v>
      </c>
      <c r="AF175" s="9"/>
      <c r="AG175" s="17">
        <f t="shared" si="12"/>
        <v>1938.0972000000006</v>
      </c>
      <c r="AH175" s="17">
        <f t="shared" si="11"/>
        <v>1938.360333333334</v>
      </c>
    </row>
    <row r="176" spans="1:34" x14ac:dyDescent="0.25">
      <c r="A176" s="100">
        <v>41760</v>
      </c>
      <c r="B176" s="11">
        <v>1933.46</v>
      </c>
      <c r="C176" s="9">
        <v>1933.46</v>
      </c>
      <c r="D176" s="9">
        <v>1926.3</v>
      </c>
      <c r="E176" s="9">
        <v>1926.3</v>
      </c>
      <c r="F176" s="9">
        <v>1926.3</v>
      </c>
      <c r="G176" s="9">
        <v>1923.07</v>
      </c>
      <c r="H176" s="6">
        <v>1918.2</v>
      </c>
      <c r="I176" s="9">
        <v>1912.97</v>
      </c>
      <c r="J176" s="9">
        <v>1902.15</v>
      </c>
      <c r="K176" s="9">
        <v>1901.51</v>
      </c>
      <c r="L176" s="9">
        <v>1901.51</v>
      </c>
      <c r="M176" s="9">
        <v>1901.51</v>
      </c>
      <c r="N176" s="9">
        <v>1904.85</v>
      </c>
      <c r="O176" s="9">
        <v>1919.7</v>
      </c>
      <c r="P176" s="9">
        <v>1925.31</v>
      </c>
      <c r="Q176" s="9">
        <v>1927.8</v>
      </c>
      <c r="R176" s="9">
        <v>1925.41</v>
      </c>
      <c r="S176" s="9">
        <v>1925.41</v>
      </c>
      <c r="T176" s="9">
        <v>1925.41</v>
      </c>
      <c r="U176" s="9">
        <v>1921.16</v>
      </c>
      <c r="V176" s="9">
        <v>1920.41</v>
      </c>
      <c r="W176" s="9">
        <v>1911.33</v>
      </c>
      <c r="X176" s="9">
        <v>1905.8</v>
      </c>
      <c r="Y176" s="9">
        <v>1905.53</v>
      </c>
      <c r="Z176" s="9">
        <v>1905.53</v>
      </c>
      <c r="AA176" s="9">
        <v>1905.53</v>
      </c>
      <c r="AB176" s="9">
        <v>1905.53</v>
      </c>
      <c r="AC176" s="9">
        <v>1917.34</v>
      </c>
      <c r="AD176" s="9">
        <v>1910.8</v>
      </c>
      <c r="AE176" s="9">
        <v>1905.96</v>
      </c>
      <c r="AF176" s="9">
        <v>1900.64</v>
      </c>
      <c r="AG176" s="17">
        <f t="shared" si="12"/>
        <v>1917.2156000000002</v>
      </c>
      <c r="AH176" s="17">
        <f t="shared" si="11"/>
        <v>1915.3609677419356</v>
      </c>
    </row>
    <row r="177" spans="1:36" x14ac:dyDescent="0.25">
      <c r="A177" s="100">
        <v>41791</v>
      </c>
      <c r="B177" s="9">
        <v>1900.64</v>
      </c>
      <c r="C177" s="9">
        <v>1900.64</v>
      </c>
      <c r="D177" s="9">
        <v>1900.64</v>
      </c>
      <c r="E177" s="9">
        <v>1899.74</v>
      </c>
      <c r="F177" s="9">
        <v>1897.7</v>
      </c>
      <c r="G177" s="9">
        <v>1892.08</v>
      </c>
      <c r="H177" s="9">
        <v>1886.09</v>
      </c>
      <c r="I177" s="9">
        <v>1886.09</v>
      </c>
      <c r="J177" s="9">
        <v>1886.09</v>
      </c>
      <c r="K177" s="9">
        <v>1883.76</v>
      </c>
      <c r="L177" s="9">
        <v>1884.97</v>
      </c>
      <c r="M177" s="9">
        <v>1884.63</v>
      </c>
      <c r="N177" s="9">
        <v>1877.18</v>
      </c>
      <c r="O177" s="9">
        <v>1877.37</v>
      </c>
      <c r="P177" s="9">
        <v>1877.37</v>
      </c>
      <c r="Q177" s="9">
        <v>1877.37</v>
      </c>
      <c r="R177" s="9">
        <v>1886.62</v>
      </c>
      <c r="S177" s="9">
        <v>1899.9</v>
      </c>
      <c r="T177" s="9">
        <v>1895.92</v>
      </c>
      <c r="U177" s="9">
        <v>1881.34</v>
      </c>
      <c r="V177" s="9">
        <v>1884.56</v>
      </c>
      <c r="W177" s="9">
        <v>1884.56</v>
      </c>
      <c r="X177" s="9">
        <v>1884.56</v>
      </c>
      <c r="Y177" s="9">
        <v>1884.56</v>
      </c>
      <c r="Z177" s="9">
        <v>1886.85</v>
      </c>
      <c r="AA177" s="9">
        <v>1880.37</v>
      </c>
      <c r="AB177" s="9">
        <v>1886.01</v>
      </c>
      <c r="AC177" s="9">
        <v>1881.19</v>
      </c>
      <c r="AD177" s="9">
        <v>1881.19</v>
      </c>
      <c r="AE177" s="9">
        <v>1881.19</v>
      </c>
      <c r="AF177" s="9"/>
      <c r="AG177" s="132">
        <f t="shared" si="12"/>
        <v>1888.0491999999992</v>
      </c>
      <c r="AH177" s="17">
        <f t="shared" si="11"/>
        <v>1887.0393333333332</v>
      </c>
    </row>
    <row r="178" spans="1:36" x14ac:dyDescent="0.25">
      <c r="A178" s="100">
        <v>41821</v>
      </c>
      <c r="B178" s="9">
        <v>1881.19</v>
      </c>
      <c r="C178" s="9">
        <v>1865.42</v>
      </c>
      <c r="D178" s="9">
        <v>1856.73</v>
      </c>
      <c r="E178" s="9">
        <v>1848.91</v>
      </c>
      <c r="F178" s="9">
        <v>1848.91</v>
      </c>
      <c r="G178" s="9">
        <v>1848.91</v>
      </c>
      <c r="H178" s="9">
        <v>1848.91</v>
      </c>
      <c r="I178" s="9">
        <v>1849.28</v>
      </c>
      <c r="J178" s="9">
        <v>1854.24</v>
      </c>
      <c r="K178" s="9">
        <v>1859.94</v>
      </c>
      <c r="L178" s="9">
        <v>1858.47</v>
      </c>
      <c r="M178" s="9">
        <v>1852.57</v>
      </c>
      <c r="N178" s="9">
        <v>1852.57</v>
      </c>
      <c r="O178" s="9">
        <v>1852.57</v>
      </c>
      <c r="P178" s="9">
        <v>1857.93</v>
      </c>
      <c r="Q178" s="9">
        <v>1867.88</v>
      </c>
      <c r="R178" s="9">
        <v>1868.41</v>
      </c>
      <c r="S178" s="9">
        <v>1872.27</v>
      </c>
      <c r="T178" s="9">
        <v>1871.87</v>
      </c>
      <c r="U178" s="9">
        <v>1871.87</v>
      </c>
      <c r="V178" s="9">
        <v>1871.87</v>
      </c>
      <c r="W178" s="9">
        <v>1861.28</v>
      </c>
      <c r="X178" s="9">
        <v>1848.98</v>
      </c>
      <c r="Y178" s="9">
        <v>1847.85</v>
      </c>
      <c r="Z178" s="9">
        <v>1846.12</v>
      </c>
      <c r="AA178" s="9">
        <v>1848.56</v>
      </c>
      <c r="AB178" s="9">
        <v>1848.56</v>
      </c>
      <c r="AC178" s="9">
        <v>1848.56</v>
      </c>
      <c r="AD178" s="9">
        <v>1850.61</v>
      </c>
      <c r="AE178" s="9">
        <v>1853.3</v>
      </c>
      <c r="AF178" s="9">
        <v>1872.43</v>
      </c>
      <c r="AG178" s="132">
        <f t="shared" si="12"/>
        <v>1858.5980000000004</v>
      </c>
      <c r="AH178" s="17">
        <f t="shared" si="11"/>
        <v>1857.6441935483874</v>
      </c>
    </row>
    <row r="179" spans="1:36" x14ac:dyDescent="0.25">
      <c r="A179" s="100">
        <v>41852</v>
      </c>
      <c r="B179" s="11">
        <v>1878.75</v>
      </c>
      <c r="C179" s="9">
        <v>1873.65</v>
      </c>
      <c r="D179" s="9">
        <v>1873.65</v>
      </c>
      <c r="E179" s="9">
        <v>1873.65</v>
      </c>
      <c r="F179" s="9">
        <v>1878.68</v>
      </c>
      <c r="G179" s="9">
        <v>1892.35</v>
      </c>
      <c r="H179" s="9">
        <v>1888.51</v>
      </c>
      <c r="I179" s="9">
        <v>1888.51</v>
      </c>
      <c r="J179" s="9">
        <v>1891.59</v>
      </c>
      <c r="K179" s="9">
        <v>1891.59</v>
      </c>
      <c r="L179" s="9">
        <v>1891.59</v>
      </c>
      <c r="M179" s="9">
        <v>1881.62</v>
      </c>
      <c r="N179" s="9">
        <v>1877.4</v>
      </c>
      <c r="O179" s="9">
        <v>1883.33</v>
      </c>
      <c r="P179" s="9">
        <v>1877.77</v>
      </c>
      <c r="Q179" s="9">
        <v>1884.81</v>
      </c>
      <c r="R179" s="9">
        <v>1884.81</v>
      </c>
      <c r="S179" s="9">
        <v>1884.81</v>
      </c>
      <c r="T179" s="9">
        <v>1884.81</v>
      </c>
      <c r="U179" s="9">
        <v>1894.27</v>
      </c>
      <c r="V179" s="9">
        <v>1912.43</v>
      </c>
      <c r="W179" s="9">
        <v>1919.84</v>
      </c>
      <c r="X179" s="9">
        <v>1924.4</v>
      </c>
      <c r="Y179" s="9">
        <v>1924.4</v>
      </c>
      <c r="Z179" s="9">
        <v>1924.4</v>
      </c>
      <c r="AA179" s="9">
        <v>1932.39</v>
      </c>
      <c r="AB179" s="9">
        <v>1928.67</v>
      </c>
      <c r="AC179" s="9">
        <v>1926.92</v>
      </c>
      <c r="AD179" s="9">
        <v>1935.04</v>
      </c>
      <c r="AE179" s="9">
        <v>1918.62</v>
      </c>
      <c r="AF179" s="9">
        <v>1918.62</v>
      </c>
      <c r="AG179" s="132">
        <f t="shared" si="12"/>
        <v>1891.2648000000002</v>
      </c>
      <c r="AH179" s="17">
        <f t="shared" si="11"/>
        <v>1898.1251612903227</v>
      </c>
    </row>
    <row r="180" spans="1:36" x14ac:dyDescent="0.25">
      <c r="A180" s="100">
        <v>41883</v>
      </c>
      <c r="B180" s="9">
        <v>1918.62</v>
      </c>
      <c r="C180" s="9">
        <v>1918.62</v>
      </c>
      <c r="D180" s="9">
        <v>1931.49</v>
      </c>
      <c r="E180" s="9">
        <v>1924.67</v>
      </c>
      <c r="F180" s="9">
        <v>1931.45</v>
      </c>
      <c r="G180" s="9">
        <v>1935.25</v>
      </c>
      <c r="H180" s="9">
        <v>1935.25</v>
      </c>
      <c r="I180" s="9">
        <v>1935.25</v>
      </c>
      <c r="J180" s="9">
        <v>1942.03</v>
      </c>
      <c r="K180" s="9">
        <v>1962.84</v>
      </c>
      <c r="L180" s="9">
        <v>1975.82</v>
      </c>
      <c r="M180" s="9">
        <v>1979.97</v>
      </c>
      <c r="N180" s="9">
        <v>1994.97</v>
      </c>
      <c r="O180" s="9">
        <v>1994.97</v>
      </c>
      <c r="P180" s="9">
        <v>1994.97</v>
      </c>
      <c r="Q180" s="9">
        <v>1987.71</v>
      </c>
      <c r="R180" s="9">
        <v>1978.08</v>
      </c>
      <c r="S180" s="9">
        <v>1975.47</v>
      </c>
      <c r="T180" s="9">
        <v>1975.42</v>
      </c>
      <c r="U180" s="9">
        <v>1966.89</v>
      </c>
      <c r="V180" s="9">
        <v>1966.89</v>
      </c>
      <c r="W180" s="9">
        <v>1966.89</v>
      </c>
      <c r="X180" s="9">
        <v>1992.68</v>
      </c>
      <c r="Y180" s="9">
        <v>1997.91</v>
      </c>
      <c r="Z180" s="9">
        <v>2007.48</v>
      </c>
      <c r="AA180" s="9">
        <v>2019.76</v>
      </c>
      <c r="AB180" s="9">
        <v>2023.89</v>
      </c>
      <c r="AC180" s="9">
        <v>2023.89</v>
      </c>
      <c r="AD180" s="9">
        <v>2023.89</v>
      </c>
      <c r="AE180" s="9">
        <v>2028.48</v>
      </c>
      <c r="AF180" s="9"/>
      <c r="AG180" s="132">
        <f>AVERAGE(B180:Z180)</f>
        <v>1963.6636000000005</v>
      </c>
      <c r="AH180" s="17">
        <f t="shared" si="11"/>
        <v>1973.7166666666672</v>
      </c>
    </row>
    <row r="181" spans="1:36" x14ac:dyDescent="0.25">
      <c r="A181" s="100">
        <v>41913</v>
      </c>
      <c r="B181" s="9">
        <v>2022</v>
      </c>
      <c r="C181" s="9">
        <v>2025.75</v>
      </c>
      <c r="D181" s="9">
        <v>2021.49</v>
      </c>
      <c r="E181" s="9">
        <v>2026.2</v>
      </c>
      <c r="F181" s="9">
        <v>2026.2</v>
      </c>
      <c r="G181" s="9">
        <v>2026.2</v>
      </c>
      <c r="H181" s="9">
        <v>2028.03</v>
      </c>
      <c r="I181" s="9">
        <v>2026.9</v>
      </c>
      <c r="J181" s="9">
        <v>2040.31</v>
      </c>
      <c r="K181" s="9">
        <v>2041.71</v>
      </c>
      <c r="L181" s="9">
        <v>2052.96</v>
      </c>
      <c r="M181" s="9">
        <v>2052.96</v>
      </c>
      <c r="N181" s="9">
        <v>2052.96</v>
      </c>
      <c r="O181" s="9">
        <v>2052.96</v>
      </c>
      <c r="P181" s="9">
        <v>2049.66</v>
      </c>
      <c r="Q181" s="9">
        <v>2057.6999999999998</v>
      </c>
      <c r="R181" s="9">
        <v>2074.4</v>
      </c>
      <c r="S181" s="9">
        <v>2064.4299999999998</v>
      </c>
      <c r="T181" s="9">
        <v>2064.4299999999998</v>
      </c>
      <c r="U181" s="9">
        <v>2064.4299999999998</v>
      </c>
      <c r="V181" s="9">
        <v>2065.8200000000002</v>
      </c>
      <c r="W181" s="9">
        <v>2048.44</v>
      </c>
      <c r="X181" s="9">
        <v>2049.9</v>
      </c>
      <c r="Y181" s="9">
        <v>2053.39</v>
      </c>
      <c r="Z181" s="9">
        <v>2065.38</v>
      </c>
      <c r="AA181" s="9">
        <v>2065.38</v>
      </c>
      <c r="AB181" s="9">
        <v>2065.38</v>
      </c>
      <c r="AC181" s="9">
        <v>2069.7199999999998</v>
      </c>
      <c r="AD181" s="9">
        <v>2055.4299999999998</v>
      </c>
      <c r="AE181" s="9">
        <v>2044.55</v>
      </c>
      <c r="AF181" s="9">
        <v>2050.52</v>
      </c>
      <c r="AG181" s="132">
        <f>AVERAGE(B181:Z181)</f>
        <v>2046.1844000000001</v>
      </c>
      <c r="AH181" s="17">
        <f t="shared" si="11"/>
        <v>2048.5674193548384</v>
      </c>
      <c r="AJ181" s="135"/>
    </row>
    <row r="182" spans="1:36" x14ac:dyDescent="0.25">
      <c r="A182" s="100">
        <v>41944</v>
      </c>
      <c r="B182" s="9">
        <v>2061.92</v>
      </c>
      <c r="C182" s="9">
        <v>2061.92</v>
      </c>
      <c r="D182" s="9">
        <v>2061.92</v>
      </c>
      <c r="E182" s="9">
        <v>2061.92</v>
      </c>
      <c r="F182" s="9">
        <v>2076.9899999999998</v>
      </c>
      <c r="G182" s="9">
        <v>2081.2399999999998</v>
      </c>
      <c r="H182" s="9">
        <v>2086.86</v>
      </c>
      <c r="I182" s="9">
        <v>2103.25</v>
      </c>
      <c r="J182" s="9">
        <v>2103.25</v>
      </c>
      <c r="K182" s="9">
        <v>2103.25</v>
      </c>
      <c r="L182" s="9">
        <v>2103.12</v>
      </c>
      <c r="M182" s="9">
        <v>2103.12</v>
      </c>
      <c r="N182" s="9">
        <v>2115.59</v>
      </c>
      <c r="O182" s="9">
        <v>2133.0300000000002</v>
      </c>
      <c r="P182" s="9">
        <v>2160.4699999999998</v>
      </c>
      <c r="Q182" s="9">
        <v>2160.4699999999998</v>
      </c>
      <c r="R182" s="9">
        <v>2160.4699999999998</v>
      </c>
      <c r="S182" s="9">
        <v>2160.4699999999998</v>
      </c>
      <c r="T182" s="9">
        <v>2158.58</v>
      </c>
      <c r="U182" s="9">
        <v>2156.73</v>
      </c>
      <c r="V182" s="9">
        <v>2156.9299999999998</v>
      </c>
      <c r="W182" s="9">
        <v>2142.02</v>
      </c>
      <c r="X182" s="9">
        <v>2142.02</v>
      </c>
      <c r="Y182" s="9">
        <v>2142.02</v>
      </c>
      <c r="Z182" s="9">
        <v>2158.12</v>
      </c>
      <c r="AA182" s="9">
        <v>2162.15</v>
      </c>
      <c r="AB182" s="9">
        <v>2165.15</v>
      </c>
      <c r="AC182" s="9">
        <v>2165.15</v>
      </c>
      <c r="AD182" s="9">
        <v>2206.19</v>
      </c>
      <c r="AE182" s="9">
        <v>2206.19</v>
      </c>
      <c r="AF182" s="9"/>
      <c r="AG182" s="132">
        <f>AVERAGE(B182:Z182)</f>
        <v>2118.2271999999998</v>
      </c>
      <c r="AH182" s="17">
        <f t="shared" si="11"/>
        <v>2128.6836666666668</v>
      </c>
    </row>
    <row r="183" spans="1:36" x14ac:dyDescent="0.25">
      <c r="A183" s="101">
        <v>41974</v>
      </c>
      <c r="B183" s="131">
        <v>2206.19</v>
      </c>
      <c r="C183" s="131">
        <v>2252.36</v>
      </c>
      <c r="D183" s="131">
        <v>2293.4699999999998</v>
      </c>
      <c r="E183" s="131">
        <v>2286.0300000000002</v>
      </c>
      <c r="F183" s="131">
        <v>2284.2399999999998</v>
      </c>
      <c r="G183" s="131">
        <v>2304.12</v>
      </c>
      <c r="H183" s="131">
        <v>2304.12</v>
      </c>
      <c r="I183" s="131">
        <v>2304.12</v>
      </c>
      <c r="J183" s="131">
        <v>2304.12</v>
      </c>
      <c r="K183" s="131">
        <v>2350.0100000000002</v>
      </c>
      <c r="L183" s="131">
        <v>2381.96</v>
      </c>
      <c r="M183" s="131">
        <v>2423.56</v>
      </c>
      <c r="N183" s="131">
        <v>2405.31</v>
      </c>
      <c r="O183" s="131">
        <v>2405.31</v>
      </c>
      <c r="P183" s="131">
        <v>2405.31</v>
      </c>
      <c r="Q183" s="131">
        <v>2414.39</v>
      </c>
      <c r="R183" s="131">
        <v>2446.35</v>
      </c>
      <c r="S183" s="131">
        <v>2412.79</v>
      </c>
      <c r="T183" s="131">
        <v>2334.98</v>
      </c>
      <c r="U183" s="131">
        <v>2297.14</v>
      </c>
      <c r="V183" s="131">
        <v>2297.14</v>
      </c>
      <c r="W183" s="131">
        <v>2297.14</v>
      </c>
      <c r="X183" s="131">
        <v>2316.9299999999998</v>
      </c>
      <c r="Y183" s="10">
        <v>2342.5700000000002</v>
      </c>
      <c r="Z183" s="10">
        <v>2346.9</v>
      </c>
      <c r="AA183" s="10">
        <v>2346.9</v>
      </c>
      <c r="AB183" s="10">
        <v>2358.46</v>
      </c>
      <c r="AC183" s="10">
        <v>2358.46</v>
      </c>
      <c r="AD183" s="10">
        <v>2358.46</v>
      </c>
      <c r="AE183" s="10">
        <v>2378.56</v>
      </c>
      <c r="AF183" s="10">
        <v>2392.46</v>
      </c>
      <c r="AG183" s="16">
        <f>AVERAGE(B183:X183)</f>
        <v>2335.9604347826089</v>
      </c>
      <c r="AH183" s="16">
        <f t="shared" ref="AH183:AH207" si="13">AVERAGE(B183:AF183)</f>
        <v>2342.2535483870975</v>
      </c>
    </row>
    <row r="184" spans="1:36" x14ac:dyDescent="0.25">
      <c r="A184" s="100">
        <v>42005</v>
      </c>
      <c r="B184" s="9">
        <v>2392.46</v>
      </c>
      <c r="C184" s="9">
        <v>2392.46</v>
      </c>
      <c r="D184" s="9">
        <v>2383.37</v>
      </c>
      <c r="E184" s="9">
        <v>2383.37</v>
      </c>
      <c r="F184" s="9">
        <v>2383.37</v>
      </c>
      <c r="G184" s="9">
        <v>2412.8200000000002</v>
      </c>
      <c r="H184" s="9">
        <v>2452.11</v>
      </c>
      <c r="I184" s="9">
        <v>2434.31</v>
      </c>
      <c r="J184" s="9">
        <v>2405.0300000000002</v>
      </c>
      <c r="K184" s="9">
        <v>2406.71</v>
      </c>
      <c r="L184" s="9">
        <v>2406.71</v>
      </c>
      <c r="M184" s="9">
        <v>2406.71</v>
      </c>
      <c r="N184" s="9">
        <v>2406.71</v>
      </c>
      <c r="O184" s="9">
        <v>2442.0300000000002</v>
      </c>
      <c r="P184" s="9">
        <v>2438.79</v>
      </c>
      <c r="Q184" s="9">
        <v>2398.91</v>
      </c>
      <c r="R184" s="9">
        <v>2383.91</v>
      </c>
      <c r="S184" s="9">
        <v>2383.91</v>
      </c>
      <c r="T184" s="9">
        <v>2383.91</v>
      </c>
      <c r="U184" s="9">
        <v>2383.91</v>
      </c>
      <c r="V184" s="9">
        <v>2373.44</v>
      </c>
      <c r="W184" s="9">
        <v>2361.54</v>
      </c>
      <c r="X184" s="9">
        <v>2370.75</v>
      </c>
      <c r="Y184" s="9">
        <v>2386.5</v>
      </c>
      <c r="Z184" s="9">
        <v>2386.5</v>
      </c>
      <c r="AA184" s="9">
        <v>2386.5</v>
      </c>
      <c r="AB184" s="9">
        <v>2386.2800000000002</v>
      </c>
      <c r="AC184" s="9">
        <v>2381.11</v>
      </c>
      <c r="AD184" s="9">
        <v>2362.42</v>
      </c>
      <c r="AE184" s="9">
        <v>2397.35</v>
      </c>
      <c r="AF184" s="9">
        <v>2441.1</v>
      </c>
      <c r="AG184" s="132">
        <f t="shared" ref="AG184:AG194" si="14">AVERAGE(B184:Z184)</f>
        <v>2398.4096000000004</v>
      </c>
      <c r="AH184" s="132">
        <f t="shared" si="13"/>
        <v>2397.2580645161297</v>
      </c>
    </row>
    <row r="185" spans="1:36" x14ac:dyDescent="0.25">
      <c r="A185" s="100">
        <v>42036</v>
      </c>
      <c r="B185" s="11">
        <v>2441.1</v>
      </c>
      <c r="C185" s="9">
        <v>2441.1</v>
      </c>
      <c r="D185" s="9">
        <v>2407.29</v>
      </c>
      <c r="E185" s="9">
        <v>2374.7199999999998</v>
      </c>
      <c r="F185" s="9">
        <v>2381.91</v>
      </c>
      <c r="G185" s="9">
        <v>2384.5300000000002</v>
      </c>
      <c r="H185" s="9">
        <v>2384.7600000000002</v>
      </c>
      <c r="I185" s="9">
        <v>2384.7600000000002</v>
      </c>
      <c r="J185" s="9">
        <v>2384.7600000000002</v>
      </c>
      <c r="K185" s="9">
        <v>2371.31</v>
      </c>
      <c r="L185" s="9">
        <v>2380.79</v>
      </c>
      <c r="M185" s="9">
        <v>2416.61</v>
      </c>
      <c r="N185" s="9">
        <v>2401.0300000000002</v>
      </c>
      <c r="O185" s="9">
        <v>2376.23</v>
      </c>
      <c r="P185" s="9">
        <v>2376.23</v>
      </c>
      <c r="Q185" s="9">
        <v>2376.23</v>
      </c>
      <c r="R185" s="9">
        <v>2376.23</v>
      </c>
      <c r="S185" s="9">
        <v>2416.37</v>
      </c>
      <c r="T185" s="9">
        <v>2429.71</v>
      </c>
      <c r="U185" s="9">
        <v>2445.16</v>
      </c>
      <c r="V185" s="9">
        <v>2455.54</v>
      </c>
      <c r="W185" s="9">
        <v>2455.54</v>
      </c>
      <c r="X185" s="9">
        <v>2455.54</v>
      </c>
      <c r="Y185" s="9">
        <v>2489.81</v>
      </c>
      <c r="Z185" s="11">
        <v>2500.59</v>
      </c>
      <c r="AA185" s="9">
        <v>2489.41</v>
      </c>
      <c r="AB185" s="9">
        <v>2484.58</v>
      </c>
      <c r="AC185" s="9">
        <v>2496.9899999999998</v>
      </c>
      <c r="AD185" s="9"/>
      <c r="AE185" s="9"/>
      <c r="AF185" s="9"/>
      <c r="AG185" s="132">
        <f t="shared" si="14"/>
        <v>2412.3140000000008</v>
      </c>
      <c r="AH185" s="17">
        <f t="shared" si="13"/>
        <v>2420.672500000001</v>
      </c>
    </row>
    <row r="186" spans="1:36" x14ac:dyDescent="0.25">
      <c r="A186" s="100">
        <v>42064</v>
      </c>
      <c r="B186" s="9">
        <v>2496.9899999999998</v>
      </c>
      <c r="C186" s="9">
        <v>2496.9899999999998</v>
      </c>
      <c r="D186" s="9">
        <v>2522.0300000000002</v>
      </c>
      <c r="E186" s="9">
        <v>2555.08</v>
      </c>
      <c r="F186" s="9">
        <v>2565.9</v>
      </c>
      <c r="G186" s="9">
        <v>2543.4699999999998</v>
      </c>
      <c r="H186" s="9">
        <v>2565.61</v>
      </c>
      <c r="I186" s="9">
        <v>2565.61</v>
      </c>
      <c r="J186" s="9">
        <v>2565.61</v>
      </c>
      <c r="K186" s="9">
        <v>2592.86</v>
      </c>
      <c r="L186" s="9">
        <v>2618.79</v>
      </c>
      <c r="M186" s="9">
        <v>2633.65</v>
      </c>
      <c r="N186" s="9">
        <v>2610.08</v>
      </c>
      <c r="O186" s="9">
        <v>2661.52</v>
      </c>
      <c r="P186" s="9">
        <v>2661.52</v>
      </c>
      <c r="Q186" s="9">
        <v>2661.52</v>
      </c>
      <c r="R186" s="9">
        <v>2675.08</v>
      </c>
      <c r="S186" s="11">
        <v>2677.97</v>
      </c>
      <c r="T186" s="11">
        <v>2651.49</v>
      </c>
      <c r="U186" s="9">
        <v>2613.38</v>
      </c>
      <c r="V186" s="9">
        <v>2587.71</v>
      </c>
      <c r="W186" s="9">
        <v>2587.71</v>
      </c>
      <c r="X186" s="9">
        <v>2587.71</v>
      </c>
      <c r="Y186" s="9">
        <v>2587.71</v>
      </c>
      <c r="Z186" s="9">
        <v>2526.79</v>
      </c>
      <c r="AA186" s="11">
        <v>2535.5500000000002</v>
      </c>
      <c r="AB186" s="11">
        <v>2551.3000000000002</v>
      </c>
      <c r="AC186" s="11">
        <v>2556.85</v>
      </c>
      <c r="AD186" s="9">
        <v>2556.85</v>
      </c>
      <c r="AE186" s="9">
        <v>2556.85</v>
      </c>
      <c r="AF186" s="9">
        <v>2576.0500000000002</v>
      </c>
      <c r="AG186" s="132">
        <f t="shared" si="14"/>
        <v>2592.5111999999995</v>
      </c>
      <c r="AH186" s="17">
        <f t="shared" si="13"/>
        <v>2585.3622580645165</v>
      </c>
    </row>
    <row r="187" spans="1:36" x14ac:dyDescent="0.25">
      <c r="A187" s="100">
        <v>42095</v>
      </c>
      <c r="B187" s="9">
        <v>2598.36</v>
      </c>
      <c r="C187" s="9">
        <v>2576.41</v>
      </c>
      <c r="D187" s="9">
        <v>2576.41</v>
      </c>
      <c r="E187" s="9">
        <v>2576.41</v>
      </c>
      <c r="F187" s="9">
        <v>2576.41</v>
      </c>
      <c r="G187" s="9">
        <v>2576.41</v>
      </c>
      <c r="H187" s="9">
        <v>2522.71</v>
      </c>
      <c r="I187" s="9">
        <v>2518.0500000000002</v>
      </c>
      <c r="J187" s="9">
        <v>2490.9</v>
      </c>
      <c r="K187" s="9">
        <v>2494.77</v>
      </c>
      <c r="L187" s="9">
        <v>2516.08</v>
      </c>
      <c r="M187" s="9">
        <v>2516.08</v>
      </c>
      <c r="N187" s="9">
        <v>2516.08</v>
      </c>
      <c r="O187" s="9">
        <v>2537.33</v>
      </c>
      <c r="P187" s="9">
        <v>2550.83</v>
      </c>
      <c r="Q187" s="9">
        <v>2534.63</v>
      </c>
      <c r="R187" s="9">
        <v>2493.9299999999998</v>
      </c>
      <c r="S187" s="9">
        <v>2495.0100000000002</v>
      </c>
      <c r="T187" s="9">
        <v>2495.0100000000002</v>
      </c>
      <c r="U187" s="9">
        <v>2495.0100000000002</v>
      </c>
      <c r="V187" s="9">
        <v>2487.0700000000002</v>
      </c>
      <c r="W187" s="9">
        <v>2469.0300000000002</v>
      </c>
      <c r="X187" s="9">
        <v>2488.5</v>
      </c>
      <c r="Y187" s="9">
        <v>2471.21</v>
      </c>
      <c r="Z187" s="9">
        <v>2461.17</v>
      </c>
      <c r="AA187" s="9">
        <v>2461.17</v>
      </c>
      <c r="AB187" s="9">
        <v>2461.17</v>
      </c>
      <c r="AC187" s="9">
        <v>2419.81</v>
      </c>
      <c r="AD187" s="9">
        <v>2393.42</v>
      </c>
      <c r="AE187" s="9">
        <v>2388.06</v>
      </c>
      <c r="AF187" s="9"/>
      <c r="AG187" s="132">
        <f t="shared" si="14"/>
        <v>2521.3524000000002</v>
      </c>
      <c r="AH187" s="17">
        <f t="shared" si="13"/>
        <v>2505.248</v>
      </c>
    </row>
    <row r="188" spans="1:36" x14ac:dyDescent="0.25">
      <c r="A188" s="100">
        <v>42125</v>
      </c>
      <c r="B188" s="11">
        <v>2393.58</v>
      </c>
      <c r="C188" s="9">
        <v>2393.58</v>
      </c>
      <c r="D188" s="9">
        <v>2393.58</v>
      </c>
      <c r="E188" s="9">
        <v>2393.58</v>
      </c>
      <c r="F188" s="9">
        <v>2408.17</v>
      </c>
      <c r="G188" s="9">
        <v>2386.7199999999998</v>
      </c>
      <c r="H188" s="9">
        <v>2362.41</v>
      </c>
      <c r="I188" s="9">
        <v>2369.23</v>
      </c>
      <c r="J188" s="9">
        <v>2360.58</v>
      </c>
      <c r="K188" s="9">
        <v>2360.58</v>
      </c>
      <c r="L188" s="9">
        <v>2360.58</v>
      </c>
      <c r="M188" s="9">
        <v>2381.5300000000002</v>
      </c>
      <c r="N188" s="9">
        <v>2386.77</v>
      </c>
      <c r="O188" s="9">
        <v>2377.87</v>
      </c>
      <c r="P188" s="9">
        <v>2389.4899999999998</v>
      </c>
      <c r="Q188" s="9">
        <v>2417.0100000000002</v>
      </c>
      <c r="R188" s="9">
        <v>2417.0100000000002</v>
      </c>
      <c r="S188" s="9">
        <v>2417.0100000000002</v>
      </c>
      <c r="T188" s="9">
        <v>2417.0100000000002</v>
      </c>
      <c r="U188" s="9">
        <v>2475.4499999999998</v>
      </c>
      <c r="V188" s="9">
        <v>2503.37</v>
      </c>
      <c r="W188" s="9">
        <v>2489.39</v>
      </c>
      <c r="X188" s="9">
        <v>2500.2199999999998</v>
      </c>
      <c r="Y188" s="9">
        <v>2500.2199999999998</v>
      </c>
      <c r="Z188" s="9">
        <v>2500.2199999999998</v>
      </c>
      <c r="AA188" s="9">
        <v>2500.2199999999998</v>
      </c>
      <c r="AB188" s="9">
        <v>2542.5300000000002</v>
      </c>
      <c r="AC188" s="9">
        <v>2548.13</v>
      </c>
      <c r="AD188" s="9">
        <v>2549.9699999999998</v>
      </c>
      <c r="AE188" s="9">
        <v>2533.79</v>
      </c>
      <c r="AF188" s="9">
        <v>2533.79</v>
      </c>
      <c r="AG188" s="132">
        <f t="shared" si="14"/>
        <v>2414.2064000000005</v>
      </c>
      <c r="AH188" s="17">
        <f t="shared" si="13"/>
        <v>2437.5351612903223</v>
      </c>
    </row>
    <row r="189" spans="1:36" x14ac:dyDescent="0.25">
      <c r="A189" s="100">
        <v>42156</v>
      </c>
      <c r="B189" s="9">
        <v>2533.79</v>
      </c>
      <c r="C189" s="9">
        <v>2549.29</v>
      </c>
      <c r="D189" s="9">
        <v>2554.44</v>
      </c>
      <c r="E189" s="9">
        <v>2571.92</v>
      </c>
      <c r="F189" s="9">
        <v>2588.56</v>
      </c>
      <c r="G189" s="9">
        <v>2623.66</v>
      </c>
      <c r="H189" s="9">
        <v>2623.66</v>
      </c>
      <c r="I189" s="9">
        <v>2623.66</v>
      </c>
      <c r="J189" s="9">
        <v>2623.66</v>
      </c>
      <c r="K189" s="9">
        <v>2569.17</v>
      </c>
      <c r="L189" s="9">
        <v>2523</v>
      </c>
      <c r="M189" s="9">
        <v>2538.5500000000002</v>
      </c>
      <c r="N189" s="9">
        <v>2535.91</v>
      </c>
      <c r="O189" s="9">
        <v>2535.91</v>
      </c>
      <c r="P189" s="9">
        <v>2535.91</v>
      </c>
      <c r="Q189" s="9">
        <v>2535.91</v>
      </c>
      <c r="R189" s="9">
        <v>2531.7199999999998</v>
      </c>
      <c r="S189" s="9">
        <v>2550.4299999999998</v>
      </c>
      <c r="T189" s="9">
        <v>2528.85</v>
      </c>
      <c r="U189" s="9">
        <v>2548.1999999999998</v>
      </c>
      <c r="V189" s="9">
        <v>2548.1999999999998</v>
      </c>
      <c r="W189" s="9">
        <v>2548.1999999999998</v>
      </c>
      <c r="X189" s="9">
        <v>2537.6799999999998</v>
      </c>
      <c r="Y189" s="9">
        <v>2550.7399999999998</v>
      </c>
      <c r="Z189" s="9">
        <v>2566.66</v>
      </c>
      <c r="AA189" s="9">
        <v>2556.21</v>
      </c>
      <c r="AB189" s="9">
        <v>2585.11</v>
      </c>
      <c r="AC189" s="9">
        <v>2585.11</v>
      </c>
      <c r="AD189" s="9">
        <v>2585.11</v>
      </c>
      <c r="AE189" s="9">
        <v>2585.11</v>
      </c>
      <c r="AF189" s="9"/>
      <c r="AG189" s="132">
        <f t="shared" si="14"/>
        <v>2559.1071999999999</v>
      </c>
      <c r="AH189" s="17">
        <f t="shared" si="13"/>
        <v>2562.4776666666667</v>
      </c>
    </row>
    <row r="190" spans="1:36" x14ac:dyDescent="0.25">
      <c r="A190" s="100">
        <v>42186</v>
      </c>
      <c r="B190" s="9">
        <v>2598.6799999999998</v>
      </c>
      <c r="C190" s="9">
        <v>2626.8</v>
      </c>
      <c r="D190" s="9">
        <v>2623.91</v>
      </c>
      <c r="E190" s="9">
        <v>2642.97</v>
      </c>
      <c r="F190" s="9">
        <v>2642.97</v>
      </c>
      <c r="G190" s="9">
        <v>2642.97</v>
      </c>
      <c r="H190" s="9">
        <v>2665.41</v>
      </c>
      <c r="I190" s="9">
        <v>2690.15</v>
      </c>
      <c r="J190" s="9">
        <v>2690.79</v>
      </c>
      <c r="K190" s="9">
        <v>2670.79</v>
      </c>
      <c r="L190" s="9">
        <v>2667.37</v>
      </c>
      <c r="M190" s="9">
        <v>2667.37</v>
      </c>
      <c r="N190" s="9">
        <v>2667.37</v>
      </c>
      <c r="O190" s="9">
        <v>2693.54</v>
      </c>
      <c r="P190" s="9">
        <v>2688.2</v>
      </c>
      <c r="Q190" s="9">
        <v>2713.04</v>
      </c>
      <c r="R190" s="9">
        <v>2727.23</v>
      </c>
      <c r="S190" s="9">
        <v>2751.88</v>
      </c>
      <c r="T190" s="9">
        <v>2751.88</v>
      </c>
      <c r="U190" s="9">
        <v>2751.88</v>
      </c>
      <c r="V190" s="9">
        <v>2751.88</v>
      </c>
      <c r="W190" s="9">
        <v>2765.1</v>
      </c>
      <c r="X190" s="9">
        <v>2790.26</v>
      </c>
      <c r="Y190" s="9">
        <v>2807.36</v>
      </c>
      <c r="Z190" s="9">
        <v>2857.46</v>
      </c>
      <c r="AA190" s="9">
        <v>2857.46</v>
      </c>
      <c r="AB190" s="9">
        <v>2857.46</v>
      </c>
      <c r="AC190" s="9">
        <v>2854.13</v>
      </c>
      <c r="AD190" s="9">
        <v>2855.44</v>
      </c>
      <c r="AE190" s="9">
        <v>2855.32</v>
      </c>
      <c r="AF190" s="9">
        <v>2866.04</v>
      </c>
      <c r="AG190" s="132">
        <f t="shared" si="14"/>
        <v>2701.8903999999998</v>
      </c>
      <c r="AH190" s="17">
        <f t="shared" si="13"/>
        <v>2732.0358064516136</v>
      </c>
    </row>
    <row r="191" spans="1:36" x14ac:dyDescent="0.25">
      <c r="A191" s="100">
        <v>42217</v>
      </c>
      <c r="B191" s="11">
        <v>2862.51</v>
      </c>
      <c r="C191" s="9">
        <v>2862.51</v>
      </c>
      <c r="D191" s="9">
        <v>2862.51</v>
      </c>
      <c r="E191" s="9">
        <v>2902.98</v>
      </c>
      <c r="F191" s="9">
        <v>2906.95</v>
      </c>
      <c r="G191" s="9">
        <v>2945.97</v>
      </c>
      <c r="H191" s="9">
        <v>2955.31</v>
      </c>
      <c r="I191" s="9">
        <v>2955.31</v>
      </c>
      <c r="J191" s="9">
        <v>2955.31</v>
      </c>
      <c r="K191" s="9">
        <v>2955.31</v>
      </c>
      <c r="L191" s="9">
        <v>2913.45</v>
      </c>
      <c r="M191" s="9">
        <v>2943.97</v>
      </c>
      <c r="N191" s="9">
        <v>2937.63</v>
      </c>
      <c r="O191" s="9">
        <v>2966.12</v>
      </c>
      <c r="P191" s="9">
        <v>2983.12</v>
      </c>
      <c r="Q191" s="9">
        <v>2983.12</v>
      </c>
      <c r="R191" s="9">
        <v>2983.12</v>
      </c>
      <c r="S191" s="9">
        <v>2983.12</v>
      </c>
      <c r="T191" s="9">
        <v>3003.35</v>
      </c>
      <c r="U191" s="9">
        <v>3027.2</v>
      </c>
      <c r="V191" s="9">
        <v>3053.65</v>
      </c>
      <c r="W191" s="9">
        <v>3102.6</v>
      </c>
      <c r="X191" s="9">
        <v>3102.6</v>
      </c>
      <c r="Y191" s="9">
        <v>3102.6</v>
      </c>
      <c r="Z191" s="9">
        <v>3208.37</v>
      </c>
      <c r="AA191" s="9">
        <v>3194.24</v>
      </c>
      <c r="AB191" s="9">
        <v>3238.51</v>
      </c>
      <c r="AC191" s="9">
        <v>3195.47</v>
      </c>
      <c r="AD191" s="9">
        <v>3101.1</v>
      </c>
      <c r="AE191" s="9">
        <v>3101.1</v>
      </c>
      <c r="AF191" s="9">
        <v>3101.1</v>
      </c>
      <c r="AG191" s="132">
        <f t="shared" si="14"/>
        <v>2978.3476000000005</v>
      </c>
      <c r="AH191" s="17">
        <f t="shared" si="13"/>
        <v>3012.5874193548398</v>
      </c>
    </row>
    <row r="192" spans="1:36" x14ac:dyDescent="0.25">
      <c r="A192" s="100">
        <v>42248</v>
      </c>
      <c r="B192" s="9">
        <v>3079.97</v>
      </c>
      <c r="C192" s="9">
        <v>3093.64</v>
      </c>
      <c r="D192" s="9">
        <v>3142.34</v>
      </c>
      <c r="E192" s="9">
        <v>3119.93</v>
      </c>
      <c r="F192" s="9">
        <v>3113.55</v>
      </c>
      <c r="G192" s="9">
        <v>3113.55</v>
      </c>
      <c r="H192" s="9">
        <v>3113.55</v>
      </c>
      <c r="I192" s="9">
        <v>3113.55</v>
      </c>
      <c r="J192" s="9">
        <v>3138.46</v>
      </c>
      <c r="K192" s="9">
        <v>3105.4</v>
      </c>
      <c r="L192" s="9">
        <v>3080.57</v>
      </c>
      <c r="M192" s="9">
        <v>3012.96</v>
      </c>
      <c r="N192" s="9">
        <v>3012.96</v>
      </c>
      <c r="O192" s="9">
        <v>3012.96</v>
      </c>
      <c r="P192" s="9">
        <v>3032.59</v>
      </c>
      <c r="Q192" s="9">
        <v>3025.28</v>
      </c>
      <c r="R192" s="9">
        <v>2989.04</v>
      </c>
      <c r="S192" s="9">
        <v>2975.13</v>
      </c>
      <c r="T192" s="9">
        <v>2984.9</v>
      </c>
      <c r="U192" s="9">
        <v>2984.9</v>
      </c>
      <c r="V192" s="9">
        <v>2984.9</v>
      </c>
      <c r="W192" s="9">
        <v>3001.68</v>
      </c>
      <c r="X192" s="9">
        <v>3065.74</v>
      </c>
      <c r="Y192" s="9">
        <v>3099.28</v>
      </c>
      <c r="Z192" s="9">
        <v>3135.17</v>
      </c>
      <c r="AA192" s="9">
        <v>3080.44</v>
      </c>
      <c r="AB192" s="9">
        <v>3080.44</v>
      </c>
      <c r="AC192" s="9">
        <v>3080.44</v>
      </c>
      <c r="AD192" s="9">
        <v>3096.98</v>
      </c>
      <c r="AE192" s="9">
        <v>3121.94</v>
      </c>
      <c r="AF192" s="9"/>
      <c r="AG192" s="132">
        <f t="shared" si="14"/>
        <v>3061.28</v>
      </c>
      <c r="AH192" s="17">
        <f t="shared" si="13"/>
        <v>3066.4080000000004</v>
      </c>
    </row>
    <row r="193" spans="1:36" x14ac:dyDescent="0.25">
      <c r="A193" s="100">
        <v>42278</v>
      </c>
      <c r="B193" s="9">
        <v>3086.75</v>
      </c>
      <c r="C193" s="9">
        <v>3061.85</v>
      </c>
      <c r="D193" s="9">
        <v>3034.9</v>
      </c>
      <c r="E193" s="9">
        <v>3034.9</v>
      </c>
      <c r="F193" s="9">
        <v>3034.9</v>
      </c>
      <c r="G193" s="9">
        <v>2971.15</v>
      </c>
      <c r="H193" s="9">
        <v>2913.74</v>
      </c>
      <c r="I193" s="9">
        <v>2891.91</v>
      </c>
      <c r="J193" s="9">
        <v>2887.21</v>
      </c>
      <c r="K193" s="9">
        <v>2855.74</v>
      </c>
      <c r="L193" s="9">
        <v>2855.74</v>
      </c>
      <c r="M193" s="9">
        <v>2855.74</v>
      </c>
      <c r="N193" s="9">
        <v>2855.74</v>
      </c>
      <c r="O193" s="9">
        <v>2910.7</v>
      </c>
      <c r="P193" s="9">
        <v>2928.69</v>
      </c>
      <c r="Q193" s="9">
        <v>2908.87</v>
      </c>
      <c r="R193" s="9">
        <v>2879.89</v>
      </c>
      <c r="S193" s="9">
        <v>2879.89</v>
      </c>
      <c r="T193" s="9">
        <v>2879.89</v>
      </c>
      <c r="U193" s="9">
        <v>2912.99</v>
      </c>
      <c r="V193" s="9">
        <v>2929.19</v>
      </c>
      <c r="W193" s="9">
        <v>2966.68</v>
      </c>
      <c r="X193" s="9">
        <v>2925.36</v>
      </c>
      <c r="Y193" s="9">
        <v>2912.08</v>
      </c>
      <c r="Z193" s="9">
        <v>2912.08</v>
      </c>
      <c r="AA193" s="9">
        <v>2912.08</v>
      </c>
      <c r="AB193" s="9">
        <v>2918.21</v>
      </c>
      <c r="AC193" s="9">
        <v>2950.87</v>
      </c>
      <c r="AD193" s="9">
        <v>2926.75</v>
      </c>
      <c r="AE193" s="9">
        <v>2921.32</v>
      </c>
      <c r="AF193" s="9">
        <v>2897.83</v>
      </c>
      <c r="AG193" s="132">
        <f t="shared" si="14"/>
        <v>2931.4632000000001</v>
      </c>
      <c r="AH193" s="17">
        <f t="shared" si="13"/>
        <v>2929.4722580645166</v>
      </c>
      <c r="AJ193" s="135"/>
    </row>
    <row r="194" spans="1:36" x14ac:dyDescent="0.25">
      <c r="A194" s="100">
        <v>42309</v>
      </c>
      <c r="B194" s="9">
        <v>2897.83</v>
      </c>
      <c r="C194" s="9">
        <v>2897.83</v>
      </c>
      <c r="D194" s="9">
        <v>2897.83</v>
      </c>
      <c r="E194" s="9">
        <v>2825.25</v>
      </c>
      <c r="F194" s="9">
        <v>2819.63</v>
      </c>
      <c r="G194" s="9">
        <v>2853.32</v>
      </c>
      <c r="H194" s="9">
        <v>2896.19</v>
      </c>
      <c r="I194" s="9">
        <v>2896.19</v>
      </c>
      <c r="J194" s="9">
        <v>2896.19</v>
      </c>
      <c r="K194" s="9">
        <v>2921.15</v>
      </c>
      <c r="L194" s="9">
        <v>2935.86</v>
      </c>
      <c r="M194" s="9">
        <v>2935.86</v>
      </c>
      <c r="N194" s="9">
        <v>3009.36</v>
      </c>
      <c r="O194" s="9">
        <v>3073.23</v>
      </c>
      <c r="P194" s="9">
        <v>3073.23</v>
      </c>
      <c r="Q194" s="9">
        <v>3073.23</v>
      </c>
      <c r="R194" s="9">
        <v>3073.23</v>
      </c>
      <c r="S194" s="9">
        <v>3069.24</v>
      </c>
      <c r="T194" s="9">
        <v>3108.7</v>
      </c>
      <c r="U194" s="9">
        <v>3082.04</v>
      </c>
      <c r="V194" s="9">
        <v>3047.31</v>
      </c>
      <c r="W194" s="9">
        <v>3047.31</v>
      </c>
      <c r="X194" s="9">
        <v>3047.31</v>
      </c>
      <c r="Y194" s="9">
        <v>3086.82</v>
      </c>
      <c r="Z194" s="9">
        <v>3074.35</v>
      </c>
      <c r="AA194" s="9">
        <v>3099.75</v>
      </c>
      <c r="AB194" s="9">
        <v>3099.75</v>
      </c>
      <c r="AC194" s="9">
        <v>3101.1</v>
      </c>
      <c r="AD194" s="9">
        <v>3101.1</v>
      </c>
      <c r="AE194" s="9">
        <v>3101.1</v>
      </c>
      <c r="AF194" s="9"/>
      <c r="AG194" s="132">
        <f t="shared" si="14"/>
        <v>2981.539600000001</v>
      </c>
      <c r="AH194" s="17">
        <f t="shared" si="13"/>
        <v>3001.3763333333345</v>
      </c>
    </row>
    <row r="195" spans="1:36" x14ac:dyDescent="0.25">
      <c r="A195" s="101">
        <v>42339</v>
      </c>
      <c r="B195" s="10">
        <v>3142.11</v>
      </c>
      <c r="C195" s="10">
        <v>3131.95</v>
      </c>
      <c r="D195" s="10">
        <v>3166.67</v>
      </c>
      <c r="E195" s="10">
        <v>3149.12</v>
      </c>
      <c r="F195" s="10">
        <v>3179.22</v>
      </c>
      <c r="G195" s="10">
        <v>3179.22</v>
      </c>
      <c r="H195" s="10">
        <v>3179.22</v>
      </c>
      <c r="I195" s="10">
        <v>3287.03</v>
      </c>
      <c r="J195" s="10">
        <v>3287.03</v>
      </c>
      <c r="K195" s="10">
        <v>3294.02</v>
      </c>
      <c r="L195" s="10">
        <v>3259.56</v>
      </c>
      <c r="M195" s="10">
        <v>3299.36</v>
      </c>
      <c r="N195" s="10">
        <v>3299.36</v>
      </c>
      <c r="O195" s="10">
        <v>3299.36</v>
      </c>
      <c r="P195" s="10">
        <v>3356</v>
      </c>
      <c r="Q195" s="10">
        <v>3328.08</v>
      </c>
      <c r="R195" s="10">
        <v>3317.72</v>
      </c>
      <c r="S195" s="10">
        <v>3333.37</v>
      </c>
      <c r="T195" s="10">
        <v>3337.68</v>
      </c>
      <c r="U195" s="10">
        <v>3337.68</v>
      </c>
      <c r="V195" s="10">
        <v>3337.68</v>
      </c>
      <c r="W195" s="10">
        <v>3332.7</v>
      </c>
      <c r="X195" s="10">
        <v>3307.24</v>
      </c>
      <c r="Y195" s="10">
        <v>3255.19</v>
      </c>
      <c r="Z195" s="10">
        <v>3172.03</v>
      </c>
      <c r="AA195" s="10">
        <v>3172.03</v>
      </c>
      <c r="AB195" s="10">
        <v>3172.03</v>
      </c>
      <c r="AC195" s="10">
        <v>3172.03</v>
      </c>
      <c r="AD195" s="10">
        <v>3180.87</v>
      </c>
      <c r="AE195" s="10">
        <v>3155.22</v>
      </c>
      <c r="AF195" s="10">
        <v>3149.47</v>
      </c>
      <c r="AG195" s="16">
        <f t="shared" ref="AG195:AG203" si="15">AVERAGE(B195:Z195)</f>
        <v>3262.7440000000001</v>
      </c>
      <c r="AH195" s="16">
        <f t="shared" si="13"/>
        <v>3244.2016129032259</v>
      </c>
    </row>
    <row r="196" spans="1:36" x14ac:dyDescent="0.25">
      <c r="A196" s="100">
        <v>42370</v>
      </c>
      <c r="B196" s="9">
        <v>3149.47</v>
      </c>
      <c r="C196" s="9">
        <v>3149.47</v>
      </c>
      <c r="D196" s="9">
        <v>3149.47</v>
      </c>
      <c r="E196" s="9">
        <v>3149.47</v>
      </c>
      <c r="F196" s="9">
        <v>3213.24</v>
      </c>
      <c r="G196" s="9">
        <v>3203.86</v>
      </c>
      <c r="H196" s="9">
        <v>3250.69</v>
      </c>
      <c r="I196" s="9">
        <v>3287.28</v>
      </c>
      <c r="J196" s="9">
        <v>3268.37</v>
      </c>
      <c r="K196" s="9">
        <v>3268.37</v>
      </c>
      <c r="L196" s="9">
        <v>3268.37</v>
      </c>
      <c r="M196" s="9">
        <v>3268.37</v>
      </c>
      <c r="N196" s="9">
        <v>3246.51</v>
      </c>
      <c r="O196" s="9">
        <v>3235.45</v>
      </c>
      <c r="P196" s="9">
        <v>3240.71</v>
      </c>
      <c r="Q196" s="9">
        <v>3293.94</v>
      </c>
      <c r="R196" s="9">
        <v>3293.94</v>
      </c>
      <c r="S196" s="9">
        <v>3293.94</v>
      </c>
      <c r="T196" s="9">
        <v>3293.94</v>
      </c>
      <c r="U196" s="9">
        <v>3297.46</v>
      </c>
      <c r="V196" s="9">
        <v>3357.67</v>
      </c>
      <c r="W196" s="9">
        <v>3368.49</v>
      </c>
      <c r="X196" s="9">
        <v>3281.74</v>
      </c>
      <c r="Y196" s="9">
        <v>3281.74</v>
      </c>
      <c r="Z196" s="9">
        <v>3281.74</v>
      </c>
      <c r="AA196" s="9">
        <v>3362.38</v>
      </c>
      <c r="AB196" s="9">
        <v>3375.8</v>
      </c>
      <c r="AC196" s="9">
        <v>3366.63</v>
      </c>
      <c r="AD196" s="9">
        <v>3302.92</v>
      </c>
      <c r="AE196" s="9">
        <v>3287.31</v>
      </c>
      <c r="AF196" s="9">
        <v>3287.31</v>
      </c>
      <c r="AG196" s="132">
        <f t="shared" si="15"/>
        <v>3255.748000000001</v>
      </c>
      <c r="AH196" s="132">
        <f t="shared" si="13"/>
        <v>3270.1951612903235</v>
      </c>
    </row>
    <row r="197" spans="1:36" x14ac:dyDescent="0.25">
      <c r="A197" s="100">
        <v>42401</v>
      </c>
      <c r="B197" s="11">
        <v>3287.31</v>
      </c>
      <c r="C197" s="9">
        <v>3326.82</v>
      </c>
      <c r="D197" s="9">
        <v>3387.69</v>
      </c>
      <c r="E197" s="9">
        <v>3382.2</v>
      </c>
      <c r="F197" s="9">
        <v>3315.75</v>
      </c>
      <c r="G197" s="9">
        <v>3320.49</v>
      </c>
      <c r="H197" s="9">
        <v>3320.49</v>
      </c>
      <c r="I197" s="9">
        <v>3320.49</v>
      </c>
      <c r="J197" s="9">
        <v>3367.02</v>
      </c>
      <c r="K197" s="9">
        <v>3391.93</v>
      </c>
      <c r="L197" s="9">
        <v>3385.65</v>
      </c>
      <c r="M197" s="9">
        <v>3434.89</v>
      </c>
      <c r="N197" s="9">
        <v>3409.82</v>
      </c>
      <c r="O197" s="9">
        <v>3409.82</v>
      </c>
      <c r="P197" s="9">
        <v>3409.82</v>
      </c>
      <c r="Q197" s="9">
        <v>3409.82</v>
      </c>
      <c r="R197" s="9">
        <v>3406.87</v>
      </c>
      <c r="S197" s="9">
        <v>3391.87</v>
      </c>
      <c r="T197" s="9">
        <v>3338.03</v>
      </c>
      <c r="U197" s="9">
        <v>3356.78</v>
      </c>
      <c r="V197" s="9">
        <v>3356.78</v>
      </c>
      <c r="W197" s="9">
        <v>3356.78</v>
      </c>
      <c r="X197" s="9">
        <v>3314.24</v>
      </c>
      <c r="Y197" s="9">
        <v>3322.54</v>
      </c>
      <c r="Z197" s="11">
        <v>3341.69</v>
      </c>
      <c r="AA197" s="9">
        <v>3310.16</v>
      </c>
      <c r="AB197" s="9">
        <v>3306</v>
      </c>
      <c r="AC197" s="9">
        <v>3306</v>
      </c>
      <c r="AD197" s="9">
        <v>3306</v>
      </c>
      <c r="AE197" s="9"/>
      <c r="AF197" s="9"/>
      <c r="AG197" s="132">
        <f t="shared" si="15"/>
        <v>3362.6235999999999</v>
      </c>
      <c r="AH197" s="132">
        <f t="shared" si="13"/>
        <v>3354.9568965517242</v>
      </c>
      <c r="AI197" s="143"/>
    </row>
    <row r="198" spans="1:36" x14ac:dyDescent="0.25">
      <c r="A198" s="100">
        <v>42430</v>
      </c>
      <c r="B198" s="9">
        <v>3319.8</v>
      </c>
      <c r="C198" s="9">
        <v>3268.86</v>
      </c>
      <c r="D198" s="9">
        <v>3205.6</v>
      </c>
      <c r="E198" s="9">
        <v>3203.03</v>
      </c>
      <c r="F198" s="9">
        <v>3163.25</v>
      </c>
      <c r="G198" s="9">
        <v>3163.25</v>
      </c>
      <c r="H198" s="9">
        <v>3163.25</v>
      </c>
      <c r="I198" s="9">
        <v>3135.28</v>
      </c>
      <c r="J198" s="9">
        <v>3155.9</v>
      </c>
      <c r="K198" s="9">
        <v>3192.49</v>
      </c>
      <c r="L198" s="9">
        <v>3204.27</v>
      </c>
      <c r="M198" s="9">
        <v>3164.12</v>
      </c>
      <c r="N198" s="9">
        <v>3164.12</v>
      </c>
      <c r="O198" s="9">
        <v>3164.12</v>
      </c>
      <c r="P198" s="9">
        <v>3175.95</v>
      </c>
      <c r="Q198" s="9">
        <v>3175.88</v>
      </c>
      <c r="R198" s="9">
        <v>3155.9</v>
      </c>
      <c r="S198" s="11">
        <v>3087.39</v>
      </c>
      <c r="T198" s="11">
        <v>3065.79</v>
      </c>
      <c r="U198" s="9">
        <v>3065.79</v>
      </c>
      <c r="V198" s="9">
        <v>3065.79</v>
      </c>
      <c r="W198" s="9">
        <v>3065.79</v>
      </c>
      <c r="X198" s="9">
        <v>3050.31</v>
      </c>
      <c r="Y198" s="9">
        <v>3058.8</v>
      </c>
      <c r="Z198" s="9">
        <v>3058.8</v>
      </c>
      <c r="AA198" s="11">
        <v>3058.8</v>
      </c>
      <c r="AB198" s="11">
        <v>3058.8</v>
      </c>
      <c r="AC198" s="11">
        <v>3058.8</v>
      </c>
      <c r="AD198" s="9">
        <v>3047.85</v>
      </c>
      <c r="AE198" s="9">
        <v>3052.33</v>
      </c>
      <c r="AF198" s="9">
        <v>3022.35</v>
      </c>
      <c r="AG198" s="132">
        <f t="shared" si="15"/>
        <v>3147.7411999999999</v>
      </c>
      <c r="AH198" s="132">
        <f t="shared" si="13"/>
        <v>3128.7890322580652</v>
      </c>
      <c r="AI198" s="143"/>
    </row>
    <row r="199" spans="1:36" x14ac:dyDescent="0.25">
      <c r="A199" s="100">
        <v>42461</v>
      </c>
      <c r="B199" s="9">
        <v>3000.63</v>
      </c>
      <c r="C199" s="9">
        <v>3038.48</v>
      </c>
      <c r="D199" s="9">
        <v>3038.48</v>
      </c>
      <c r="E199" s="9">
        <v>3038.48</v>
      </c>
      <c r="F199" s="9">
        <v>3066.94</v>
      </c>
      <c r="G199" s="9">
        <v>3085.82</v>
      </c>
      <c r="H199" s="9">
        <v>3081.39</v>
      </c>
      <c r="I199" s="9">
        <v>3109.6</v>
      </c>
      <c r="J199" s="9">
        <v>3076.29</v>
      </c>
      <c r="K199" s="9">
        <v>3076.29</v>
      </c>
      <c r="L199" s="9">
        <v>3076.29</v>
      </c>
      <c r="M199" s="9">
        <v>3057.96</v>
      </c>
      <c r="N199" s="9">
        <v>3036.57</v>
      </c>
      <c r="O199" s="9">
        <v>3006.35</v>
      </c>
      <c r="P199" s="9">
        <v>3000.78</v>
      </c>
      <c r="Q199" s="9">
        <v>2999.38</v>
      </c>
      <c r="R199" s="9">
        <v>2999.38</v>
      </c>
      <c r="S199" s="9">
        <v>2999.38</v>
      </c>
      <c r="T199" s="9">
        <v>2995.86</v>
      </c>
      <c r="U199" s="9">
        <v>2912.2</v>
      </c>
      <c r="V199" s="9">
        <v>2899.92</v>
      </c>
      <c r="W199" s="9">
        <v>2928.7</v>
      </c>
      <c r="X199" s="9">
        <v>2939.7</v>
      </c>
      <c r="Y199" s="9">
        <v>2939.7</v>
      </c>
      <c r="Z199" s="9">
        <v>2939.7</v>
      </c>
      <c r="AA199" s="9">
        <v>2962.08</v>
      </c>
      <c r="AB199" s="9">
        <v>2945.37</v>
      </c>
      <c r="AC199" s="9">
        <v>2943.23</v>
      </c>
      <c r="AD199" s="9">
        <v>2885.72</v>
      </c>
      <c r="AE199" s="9">
        <v>2851.14</v>
      </c>
      <c r="AF199" s="9"/>
      <c r="AG199" s="132">
        <f t="shared" si="15"/>
        <v>3013.7707999999989</v>
      </c>
      <c r="AH199" s="132">
        <f t="shared" si="13"/>
        <v>2997.726999999999</v>
      </c>
      <c r="AI199" s="143"/>
    </row>
    <row r="200" spans="1:36" x14ac:dyDescent="0.25">
      <c r="A200" s="100">
        <v>42491</v>
      </c>
      <c r="B200" s="11">
        <v>2851.14</v>
      </c>
      <c r="C200" s="9">
        <v>2851.14</v>
      </c>
      <c r="D200" s="9">
        <v>2833.78</v>
      </c>
      <c r="E200" s="9">
        <v>2895.51</v>
      </c>
      <c r="F200" s="9">
        <v>2942.16</v>
      </c>
      <c r="G200" s="9">
        <v>2952.37</v>
      </c>
      <c r="H200" s="9">
        <v>2969.62</v>
      </c>
      <c r="I200" s="9">
        <v>2969.62</v>
      </c>
      <c r="J200" s="9">
        <v>2969.62</v>
      </c>
      <c r="K200" s="9">
        <v>2969.62</v>
      </c>
      <c r="L200" s="9">
        <v>2979.54</v>
      </c>
      <c r="M200" s="9">
        <v>2956.82</v>
      </c>
      <c r="N200" s="9">
        <v>2934.88</v>
      </c>
      <c r="O200" s="9">
        <v>2983.82</v>
      </c>
      <c r="P200" s="9">
        <v>2983.82</v>
      </c>
      <c r="Q200" s="9">
        <v>2983.82</v>
      </c>
      <c r="R200" s="9">
        <v>3007.74</v>
      </c>
      <c r="S200" s="9">
        <v>3020.89</v>
      </c>
      <c r="T200" s="9">
        <v>3031.48</v>
      </c>
      <c r="U200" s="9">
        <v>3056.06</v>
      </c>
      <c r="V200" s="9">
        <v>3047.99</v>
      </c>
      <c r="W200" s="9">
        <v>3047.99</v>
      </c>
      <c r="X200" s="9">
        <v>3047.99</v>
      </c>
      <c r="Y200" s="9">
        <v>3058.25</v>
      </c>
      <c r="Z200" s="9">
        <v>3059.92</v>
      </c>
      <c r="AA200" s="9">
        <v>3061.89</v>
      </c>
      <c r="AB200" s="9">
        <v>3054.6</v>
      </c>
      <c r="AC200" s="9">
        <v>3069.17</v>
      </c>
      <c r="AD200" s="9">
        <v>3069.17</v>
      </c>
      <c r="AE200" s="9">
        <v>3069.17</v>
      </c>
      <c r="AF200" s="9">
        <v>3069.17</v>
      </c>
      <c r="AG200" s="132">
        <f t="shared" si="15"/>
        <v>2976.2235999999994</v>
      </c>
      <c r="AH200" s="132">
        <f t="shared" si="13"/>
        <v>2993.5083870967737</v>
      </c>
      <c r="AI200" s="143"/>
    </row>
    <row r="201" spans="1:36" x14ac:dyDescent="0.25">
      <c r="A201" s="100">
        <v>42522</v>
      </c>
      <c r="B201" s="9">
        <v>3089.65</v>
      </c>
      <c r="C201" s="9">
        <v>3117.83</v>
      </c>
      <c r="D201" s="9">
        <v>3110.88</v>
      </c>
      <c r="E201" s="9">
        <v>3017.71</v>
      </c>
      <c r="F201" s="9">
        <v>3017.71</v>
      </c>
      <c r="G201" s="9">
        <v>3017.71</v>
      </c>
      <c r="H201" s="9">
        <v>3017.71</v>
      </c>
      <c r="I201" s="9">
        <v>2950.95</v>
      </c>
      <c r="J201" s="9">
        <v>2905.23</v>
      </c>
      <c r="K201" s="9">
        <v>2942.13</v>
      </c>
      <c r="L201" s="9">
        <v>2969.83</v>
      </c>
      <c r="M201" s="9">
        <v>2969.83</v>
      </c>
      <c r="N201" s="9">
        <v>2969.83</v>
      </c>
      <c r="O201" s="9">
        <v>2990.35</v>
      </c>
      <c r="P201" s="9">
        <v>3003.28</v>
      </c>
      <c r="Q201" s="9">
        <v>2989.56</v>
      </c>
      <c r="R201" s="9">
        <v>3019.12</v>
      </c>
      <c r="S201" s="9">
        <v>3010.91</v>
      </c>
      <c r="T201" s="9">
        <v>3010.91</v>
      </c>
      <c r="U201" s="9">
        <v>3010.91</v>
      </c>
      <c r="V201" s="9">
        <v>2972.97</v>
      </c>
      <c r="W201" s="9">
        <v>2976.29</v>
      </c>
      <c r="X201" s="9">
        <v>2944.06</v>
      </c>
      <c r="Y201" s="9">
        <v>2897.53</v>
      </c>
      <c r="Z201" s="9">
        <v>2972.92</v>
      </c>
      <c r="AA201" s="9">
        <v>2972.92</v>
      </c>
      <c r="AB201" s="9">
        <v>2972.92</v>
      </c>
      <c r="AC201" s="9">
        <v>3022.78</v>
      </c>
      <c r="AD201" s="9">
        <v>3005.18</v>
      </c>
      <c r="AE201" s="9">
        <v>2916.15</v>
      </c>
      <c r="AF201" s="9"/>
      <c r="AG201" s="132">
        <f t="shared" si="15"/>
        <v>2995.8323999999998</v>
      </c>
      <c r="AH201" s="132">
        <f t="shared" si="13"/>
        <v>2992.8586666666661</v>
      </c>
      <c r="AI201" s="143"/>
    </row>
    <row r="202" spans="1:36" x14ac:dyDescent="0.25">
      <c r="A202" s="100">
        <v>42552</v>
      </c>
      <c r="B202" s="9">
        <v>2919.01</v>
      </c>
      <c r="C202" s="9">
        <v>2914.38</v>
      </c>
      <c r="D202" s="9">
        <v>2914.38</v>
      </c>
      <c r="E202" s="9">
        <v>2914.38</v>
      </c>
      <c r="F202" s="9">
        <v>2914.38</v>
      </c>
      <c r="G202" s="9">
        <v>2966.87</v>
      </c>
      <c r="H202" s="9">
        <v>3003.2</v>
      </c>
      <c r="I202" s="9">
        <v>2986.49</v>
      </c>
      <c r="J202" s="9">
        <v>2952.64</v>
      </c>
      <c r="K202" s="9">
        <v>2952.64</v>
      </c>
      <c r="L202" s="9">
        <v>2952.64</v>
      </c>
      <c r="M202" s="9">
        <v>2929.81</v>
      </c>
      <c r="N202" s="9">
        <v>2911.91</v>
      </c>
      <c r="O202" s="9">
        <v>2936.53</v>
      </c>
      <c r="P202" s="9">
        <v>2923.07</v>
      </c>
      <c r="Q202" s="9">
        <v>2923.46</v>
      </c>
      <c r="R202" s="9">
        <v>2923.46</v>
      </c>
      <c r="S202" s="9">
        <v>2923.46</v>
      </c>
      <c r="T202" s="9">
        <v>2928.3</v>
      </c>
      <c r="U202" s="9">
        <v>2931.08</v>
      </c>
      <c r="V202" s="9">
        <v>2931.08</v>
      </c>
      <c r="W202" s="9">
        <v>2928.67</v>
      </c>
      <c r="X202" s="9">
        <v>2942.65</v>
      </c>
      <c r="Y202" s="9">
        <v>2942.65</v>
      </c>
      <c r="Z202" s="9">
        <v>2942.65</v>
      </c>
      <c r="AA202" s="9">
        <v>2997.25</v>
      </c>
      <c r="AB202" s="9">
        <v>3055.15</v>
      </c>
      <c r="AC202" s="9">
        <v>3073.52</v>
      </c>
      <c r="AD202" s="9">
        <v>3091.78</v>
      </c>
      <c r="AE202" s="9">
        <v>3081.75</v>
      </c>
      <c r="AF202" s="9">
        <v>3081.75</v>
      </c>
      <c r="AG202" s="132">
        <f t="shared" si="15"/>
        <v>2936.391599999999</v>
      </c>
      <c r="AH202" s="132">
        <f t="shared" si="13"/>
        <v>2960.9996774193542</v>
      </c>
      <c r="AI202" s="143"/>
    </row>
    <row r="203" spans="1:36" x14ac:dyDescent="0.25">
      <c r="A203" s="100">
        <v>42583</v>
      </c>
      <c r="B203" s="11">
        <v>3081.75</v>
      </c>
      <c r="C203" s="9">
        <v>3090.28</v>
      </c>
      <c r="D203" s="9">
        <v>3084.81</v>
      </c>
      <c r="E203" s="9">
        <v>3110.43</v>
      </c>
      <c r="F203" s="9">
        <v>3079.83</v>
      </c>
      <c r="G203" s="9">
        <v>3052.8</v>
      </c>
      <c r="H203" s="9">
        <v>3052.8</v>
      </c>
      <c r="I203" s="9">
        <v>3052.8</v>
      </c>
      <c r="J203" s="9">
        <v>2992.5</v>
      </c>
      <c r="K203" s="9">
        <v>2974.31</v>
      </c>
      <c r="L203" s="9">
        <v>2954.9</v>
      </c>
      <c r="M203" s="9">
        <v>2911.26</v>
      </c>
      <c r="N203" s="9">
        <v>2908.67</v>
      </c>
      <c r="O203" s="9">
        <v>2908.67</v>
      </c>
      <c r="P203" s="9">
        <v>2908.67</v>
      </c>
      <c r="Q203" s="9">
        <v>2908.67</v>
      </c>
      <c r="R203" s="9">
        <v>2905.3</v>
      </c>
      <c r="S203" s="9">
        <v>2918.07</v>
      </c>
      <c r="T203" s="9">
        <v>2884.02</v>
      </c>
      <c r="U203" s="9">
        <v>2867.37</v>
      </c>
      <c r="V203" s="9">
        <v>2867.37</v>
      </c>
      <c r="W203" s="9">
        <v>2867.37</v>
      </c>
      <c r="X203" s="9">
        <v>2883.89</v>
      </c>
      <c r="Y203" s="9">
        <v>2909.1</v>
      </c>
      <c r="Z203" s="9">
        <v>2938.28</v>
      </c>
      <c r="AA203" s="9">
        <v>2915.67</v>
      </c>
      <c r="AB203" s="9">
        <v>2882.69</v>
      </c>
      <c r="AC203" s="9">
        <v>2882.69</v>
      </c>
      <c r="AD203" s="9">
        <v>2882.69</v>
      </c>
      <c r="AE203" s="9">
        <v>2924.29</v>
      </c>
      <c r="AF203" s="9">
        <v>2933.82</v>
      </c>
      <c r="AG203" s="132">
        <f t="shared" si="15"/>
        <v>2964.5568000000003</v>
      </c>
      <c r="AH203" s="132">
        <f t="shared" si="13"/>
        <v>2952.7667741935488</v>
      </c>
      <c r="AI203" s="143"/>
    </row>
    <row r="204" spans="1:36" x14ac:dyDescent="0.25">
      <c r="A204" s="100">
        <v>42614</v>
      </c>
      <c r="B204" s="9">
        <v>2956.53</v>
      </c>
      <c r="C204" s="9">
        <v>2986.36</v>
      </c>
      <c r="D204" s="9">
        <v>2957.56</v>
      </c>
      <c r="E204" s="9">
        <v>2957.56</v>
      </c>
      <c r="F204" s="9">
        <v>2957.56</v>
      </c>
      <c r="G204" s="9">
        <v>2957.56</v>
      </c>
      <c r="H204" s="9">
        <v>2887.64</v>
      </c>
      <c r="I204" s="9">
        <v>2840.38</v>
      </c>
      <c r="J204" s="9">
        <v>2846.13</v>
      </c>
      <c r="K204" s="9">
        <v>2899.29</v>
      </c>
      <c r="L204" s="9">
        <v>2899.29</v>
      </c>
      <c r="M204" s="9">
        <v>2899.29</v>
      </c>
      <c r="N204" s="9">
        <v>2942.29</v>
      </c>
      <c r="O204" s="9">
        <v>2976.19</v>
      </c>
      <c r="P204" s="9">
        <v>2972.65</v>
      </c>
      <c r="Q204" s="9">
        <v>2938.5</v>
      </c>
      <c r="R204" s="9">
        <v>2956.58</v>
      </c>
      <c r="S204" s="9">
        <v>2956.58</v>
      </c>
      <c r="T204" s="9">
        <v>2956.58</v>
      </c>
      <c r="U204" s="9">
        <v>2928.18</v>
      </c>
      <c r="V204" s="9">
        <v>2911.11</v>
      </c>
      <c r="W204" s="9">
        <v>2894.15</v>
      </c>
      <c r="X204" s="9">
        <v>2862.52</v>
      </c>
      <c r="Y204" s="9">
        <v>2917.95</v>
      </c>
      <c r="Z204" s="9">
        <v>2917.95</v>
      </c>
      <c r="AA204" s="9">
        <v>2917.95</v>
      </c>
      <c r="AB204" s="9">
        <v>2917.58</v>
      </c>
      <c r="AC204" s="9">
        <v>2921.99</v>
      </c>
      <c r="AD204" s="9">
        <v>2914.11</v>
      </c>
      <c r="AE204" s="9">
        <v>2879.95</v>
      </c>
      <c r="AF204" s="9"/>
      <c r="AG204" s="132">
        <f t="shared" ref="AG204:AG209" si="16">AVERAGE(B204:Z204)</f>
        <v>2927.0552000000002</v>
      </c>
      <c r="AH204" s="132">
        <f t="shared" si="13"/>
        <v>2924.2653333333337</v>
      </c>
    </row>
    <row r="205" spans="1:36" x14ac:dyDescent="0.25">
      <c r="A205" s="100">
        <v>42644</v>
      </c>
      <c r="B205" s="9">
        <v>2880.08</v>
      </c>
      <c r="C205" s="9">
        <v>2880.08</v>
      </c>
      <c r="D205" s="9">
        <v>2880.08</v>
      </c>
      <c r="E205" s="9">
        <v>2937.23</v>
      </c>
      <c r="F205" s="9">
        <v>2963.06</v>
      </c>
      <c r="G205" s="9">
        <v>2964.93</v>
      </c>
      <c r="H205" s="9">
        <v>2924.8</v>
      </c>
      <c r="I205" s="9">
        <v>2913.96</v>
      </c>
      <c r="J205" s="9">
        <v>2913.96</v>
      </c>
      <c r="K205" s="9">
        <v>2913.96</v>
      </c>
      <c r="L205" s="9">
        <v>2913.96</v>
      </c>
      <c r="M205" s="9">
        <v>2919.51</v>
      </c>
      <c r="N205" s="9">
        <v>2919.18</v>
      </c>
      <c r="O205" s="9">
        <v>2930.78</v>
      </c>
      <c r="P205" s="9">
        <v>2915.67</v>
      </c>
      <c r="Q205" s="9">
        <v>2915.67</v>
      </c>
      <c r="R205" s="9">
        <v>2915.67</v>
      </c>
      <c r="S205" s="9">
        <v>2915.67</v>
      </c>
      <c r="T205" s="9">
        <v>2905.93</v>
      </c>
      <c r="U205" s="9">
        <v>2914.15</v>
      </c>
      <c r="V205" s="9">
        <v>2934.03</v>
      </c>
      <c r="W205" s="9">
        <v>2944.25</v>
      </c>
      <c r="X205" s="9">
        <v>2944.25</v>
      </c>
      <c r="Y205" s="9">
        <v>2944.25</v>
      </c>
      <c r="Z205" s="9">
        <v>2929.83</v>
      </c>
      <c r="AA205" s="9">
        <v>2941.34</v>
      </c>
      <c r="AB205" s="9">
        <v>2965.18</v>
      </c>
      <c r="AC205" s="9">
        <v>2966.61</v>
      </c>
      <c r="AD205" s="9">
        <v>2967.66</v>
      </c>
      <c r="AE205" s="9">
        <v>2967.66</v>
      </c>
      <c r="AF205" s="9">
        <v>2967.66</v>
      </c>
      <c r="AG205" s="132">
        <f t="shared" si="16"/>
        <v>2921.3975999999993</v>
      </c>
      <c r="AH205" s="132">
        <f t="shared" si="13"/>
        <v>2929.3887096774188</v>
      </c>
      <c r="AJ205" s="135"/>
    </row>
    <row r="206" spans="1:36" x14ac:dyDescent="0.25">
      <c r="A206" s="100">
        <v>42675</v>
      </c>
      <c r="B206" s="9">
        <v>2998.55</v>
      </c>
      <c r="C206" s="9">
        <v>3026.68</v>
      </c>
      <c r="D206" s="9">
        <v>3070.54</v>
      </c>
      <c r="E206" s="9">
        <v>3071.12</v>
      </c>
      <c r="F206" s="9">
        <v>3070.4</v>
      </c>
      <c r="G206" s="9">
        <v>3070.4</v>
      </c>
      <c r="H206" s="9">
        <v>3070.4</v>
      </c>
      <c r="I206" s="9">
        <v>3070.4</v>
      </c>
      <c r="J206" s="9">
        <v>2984.78</v>
      </c>
      <c r="K206" s="9">
        <v>3012.12</v>
      </c>
      <c r="L206" s="9">
        <v>3100.12</v>
      </c>
      <c r="M206" s="9">
        <v>3100.12</v>
      </c>
      <c r="N206" s="9">
        <v>3100.12</v>
      </c>
      <c r="O206" s="9">
        <v>3100.12</v>
      </c>
      <c r="P206" s="9">
        <v>3100.12</v>
      </c>
      <c r="Q206" s="9">
        <v>3124.91</v>
      </c>
      <c r="R206" s="9">
        <v>3131.11</v>
      </c>
      <c r="S206" s="9">
        <v>3135.65</v>
      </c>
      <c r="T206" s="9">
        <v>3163.49</v>
      </c>
      <c r="U206" s="9">
        <v>3163.49</v>
      </c>
      <c r="V206" s="9">
        <v>3163.49</v>
      </c>
      <c r="W206" s="9">
        <v>3144.72</v>
      </c>
      <c r="X206" s="9">
        <v>3139.76</v>
      </c>
      <c r="Y206" s="9">
        <v>3187.97</v>
      </c>
      <c r="Z206" s="9">
        <v>3187.97</v>
      </c>
      <c r="AA206" s="9">
        <v>3170.64</v>
      </c>
      <c r="AB206" s="9">
        <v>3170.64</v>
      </c>
      <c r="AC206" s="9">
        <v>3170.64</v>
      </c>
      <c r="AD206" s="9">
        <v>3142.2</v>
      </c>
      <c r="AE206" s="9">
        <v>3165.09</v>
      </c>
      <c r="AF206" s="9"/>
      <c r="AG206" s="132">
        <f t="shared" si="16"/>
        <v>3099.5419999999999</v>
      </c>
      <c r="AH206" s="132">
        <f t="shared" si="13"/>
        <v>3110.2586666666666</v>
      </c>
    </row>
    <row r="207" spans="1:36" x14ac:dyDescent="0.25">
      <c r="A207" s="101">
        <v>42705</v>
      </c>
      <c r="B207" s="10">
        <v>3085.6</v>
      </c>
      <c r="C207" s="10">
        <v>3068.34</v>
      </c>
      <c r="D207" s="10">
        <v>3061.04</v>
      </c>
      <c r="E207" s="10">
        <v>3061.04</v>
      </c>
      <c r="F207" s="10">
        <v>3061.04</v>
      </c>
      <c r="G207" s="10">
        <v>3049.47</v>
      </c>
      <c r="H207" s="10">
        <v>3015.47</v>
      </c>
      <c r="I207" s="10">
        <v>2989.71</v>
      </c>
      <c r="J207" s="10">
        <v>2989.71</v>
      </c>
      <c r="K207" s="10">
        <v>3002.8</v>
      </c>
      <c r="L207" s="10">
        <v>3002.8</v>
      </c>
      <c r="M207" s="10">
        <v>3002.8</v>
      </c>
      <c r="N207" s="10">
        <v>2984.02</v>
      </c>
      <c r="O207" s="10">
        <v>2982.29</v>
      </c>
      <c r="P207" s="10">
        <v>2964.56</v>
      </c>
      <c r="Q207" s="10">
        <v>3000.47</v>
      </c>
      <c r="R207" s="10">
        <v>2997.2</v>
      </c>
      <c r="S207" s="10">
        <v>2997.2</v>
      </c>
      <c r="T207" s="10">
        <v>2997.2</v>
      </c>
      <c r="U207" s="10">
        <v>3019.44</v>
      </c>
      <c r="V207" s="10">
        <v>2988.06</v>
      </c>
      <c r="W207" s="10">
        <v>2989.14</v>
      </c>
      <c r="X207" s="10">
        <v>2996.03</v>
      </c>
      <c r="Y207" s="10">
        <v>2996.6</v>
      </c>
      <c r="Z207" s="10">
        <v>2996.6</v>
      </c>
      <c r="AA207" s="10">
        <v>2996.6</v>
      </c>
      <c r="AB207" s="10">
        <v>2996.6</v>
      </c>
      <c r="AC207" s="10">
        <v>2992.81</v>
      </c>
      <c r="AD207" s="10">
        <v>3019.72</v>
      </c>
      <c r="AE207" s="10">
        <v>3000.71</v>
      </c>
      <c r="AF207" s="10">
        <v>3000.71</v>
      </c>
      <c r="AG207" s="146">
        <f t="shared" si="16"/>
        <v>3011.9452000000001</v>
      </c>
      <c r="AH207" s="16">
        <f t="shared" si="13"/>
        <v>3009.863870967743</v>
      </c>
    </row>
    <row r="208" spans="1:36" x14ac:dyDescent="0.25">
      <c r="A208" s="100">
        <v>42736</v>
      </c>
      <c r="B208" s="9">
        <v>3000.71</v>
      </c>
      <c r="C208" s="9">
        <v>3000.71</v>
      </c>
      <c r="D208" s="9">
        <v>3000.71</v>
      </c>
      <c r="E208" s="9">
        <v>2981.06</v>
      </c>
      <c r="F208" s="9">
        <v>2965.36</v>
      </c>
      <c r="G208" s="9">
        <v>2941.08</v>
      </c>
      <c r="H208" s="9">
        <v>2919.01</v>
      </c>
      <c r="I208" s="9">
        <v>2919.01</v>
      </c>
      <c r="J208" s="9">
        <v>2919.01</v>
      </c>
      <c r="K208" s="9">
        <v>2919.01</v>
      </c>
      <c r="L208" s="9">
        <v>2949.6</v>
      </c>
      <c r="M208" s="9">
        <v>2980.8</v>
      </c>
      <c r="N208" s="9">
        <v>2930.19</v>
      </c>
      <c r="O208" s="9">
        <v>2935.96</v>
      </c>
      <c r="P208" s="9">
        <v>2935.96</v>
      </c>
      <c r="Q208" s="9">
        <v>2935.96</v>
      </c>
      <c r="R208" s="9">
        <v>2935.96</v>
      </c>
      <c r="S208" s="9">
        <v>2924.77</v>
      </c>
      <c r="T208" s="9">
        <v>2934.58</v>
      </c>
      <c r="U208" s="9">
        <v>2938.24</v>
      </c>
      <c r="V208" s="9">
        <v>2927.91</v>
      </c>
      <c r="W208" s="9">
        <v>2927.91</v>
      </c>
      <c r="X208" s="9">
        <v>2927.91</v>
      </c>
      <c r="Y208" s="9">
        <v>2908.53</v>
      </c>
      <c r="Z208" s="9">
        <v>2932.01</v>
      </c>
      <c r="AA208" s="9">
        <v>2927.53</v>
      </c>
      <c r="AB208" s="9">
        <v>2936.72</v>
      </c>
      <c r="AC208" s="9">
        <v>2930.17</v>
      </c>
      <c r="AD208" s="9">
        <v>2930.17</v>
      </c>
      <c r="AE208" s="9">
        <v>2930.17</v>
      </c>
      <c r="AF208" s="9">
        <v>2936.66</v>
      </c>
      <c r="AG208" s="132">
        <f t="shared" si="16"/>
        <v>2943.6784000000002</v>
      </c>
      <c r="AH208" s="132">
        <f t="shared" ref="AH208:AH227" si="17">AVERAGE(B208:AF208)</f>
        <v>2941.3993548387098</v>
      </c>
    </row>
    <row r="209" spans="1:36" x14ac:dyDescent="0.25">
      <c r="A209" s="100">
        <v>42767</v>
      </c>
      <c r="B209" s="11">
        <v>2921.9</v>
      </c>
      <c r="C209" s="9">
        <v>2906.78</v>
      </c>
      <c r="D209" s="9">
        <v>2882.2</v>
      </c>
      <c r="E209" s="9">
        <v>2855.8</v>
      </c>
      <c r="F209" s="9">
        <v>2855.8</v>
      </c>
      <c r="G209" s="9">
        <v>2855.8</v>
      </c>
      <c r="H209" s="9">
        <v>2853.99</v>
      </c>
      <c r="I209" s="9">
        <v>2867.76</v>
      </c>
      <c r="J209" s="9">
        <v>2879.49</v>
      </c>
      <c r="K209" s="9">
        <v>2862.63</v>
      </c>
      <c r="L209" s="9">
        <v>2851.98</v>
      </c>
      <c r="M209" s="9">
        <v>2851.98</v>
      </c>
      <c r="N209" s="9">
        <v>2851.98</v>
      </c>
      <c r="O209" s="9">
        <v>2875.46</v>
      </c>
      <c r="P209" s="9">
        <v>2867.64</v>
      </c>
      <c r="Q209" s="9">
        <v>2876.03</v>
      </c>
      <c r="R209" s="9">
        <v>2875.68</v>
      </c>
      <c r="S209" s="9">
        <v>2902.81</v>
      </c>
      <c r="T209" s="9">
        <v>2902.81</v>
      </c>
      <c r="U209" s="9">
        <v>2902.81</v>
      </c>
      <c r="V209" s="9">
        <v>2902.81</v>
      </c>
      <c r="W209" s="9">
        <v>2902.68</v>
      </c>
      <c r="X209" s="9">
        <v>2893.55</v>
      </c>
      <c r="Y209" s="9">
        <v>2871.67</v>
      </c>
      <c r="Z209" s="11">
        <v>2886.52</v>
      </c>
      <c r="AA209" s="9">
        <v>2886.52</v>
      </c>
      <c r="AB209" s="9">
        <v>2886.52</v>
      </c>
      <c r="AC209" s="9">
        <v>2896.27</v>
      </c>
      <c r="AD209" s="9"/>
      <c r="AE209" s="9"/>
      <c r="AF209" s="9"/>
      <c r="AG209" s="132">
        <f t="shared" si="16"/>
        <v>2878.3424</v>
      </c>
      <c r="AH209" s="132">
        <f t="shared" si="17"/>
        <v>2879.5667857142862</v>
      </c>
      <c r="AI209" s="143"/>
    </row>
    <row r="210" spans="1:36" x14ac:dyDescent="0.25">
      <c r="A210" s="100">
        <v>42795</v>
      </c>
      <c r="B210" s="9">
        <v>2919.17</v>
      </c>
      <c r="C210" s="9">
        <v>2935.75</v>
      </c>
      <c r="D210" s="9">
        <v>2960.91</v>
      </c>
      <c r="E210" s="9">
        <v>2977.43</v>
      </c>
      <c r="F210" s="9">
        <v>2977.43</v>
      </c>
      <c r="G210" s="9">
        <v>2977.43</v>
      </c>
      <c r="H210" s="9">
        <v>2966.67</v>
      </c>
      <c r="I210" s="9">
        <v>2972.44</v>
      </c>
      <c r="J210" s="9">
        <v>2987.88</v>
      </c>
      <c r="K210" s="9">
        <v>3004.43</v>
      </c>
      <c r="L210" s="9">
        <v>2980.83</v>
      </c>
      <c r="M210" s="9">
        <v>2980.83</v>
      </c>
      <c r="N210" s="9">
        <v>2980.83</v>
      </c>
      <c r="O210" s="9">
        <v>2987.93</v>
      </c>
      <c r="P210" s="9">
        <v>2997.73</v>
      </c>
      <c r="Q210" s="9">
        <v>2972.61</v>
      </c>
      <c r="R210" s="9">
        <v>2923.96</v>
      </c>
      <c r="S210" s="11">
        <v>2912.53</v>
      </c>
      <c r="T210" s="11">
        <v>2912.53</v>
      </c>
      <c r="U210" s="9">
        <v>2912.53</v>
      </c>
      <c r="V210" s="9">
        <v>2912.53</v>
      </c>
      <c r="W210" s="9">
        <v>2904.87</v>
      </c>
      <c r="X210" s="9">
        <v>2936.82</v>
      </c>
      <c r="Y210" s="9">
        <v>2921.25</v>
      </c>
      <c r="Z210" s="9">
        <v>2899.94</v>
      </c>
      <c r="AA210" s="11">
        <v>2899.94</v>
      </c>
      <c r="AB210" s="11">
        <v>2899.94</v>
      </c>
      <c r="AC210" s="11">
        <v>2913.48</v>
      </c>
      <c r="AD210" s="9">
        <v>2911.99</v>
      </c>
      <c r="AE210" s="9">
        <v>2888.02</v>
      </c>
      <c r="AF210" s="9">
        <v>2880.24</v>
      </c>
      <c r="AG210" s="132">
        <f t="shared" ref="AG210:AG216" si="18">AVERAGE(B210:Z210)</f>
        <v>2952.6904000000004</v>
      </c>
      <c r="AH210" s="132">
        <f t="shared" si="17"/>
        <v>2942.2861290322589</v>
      </c>
      <c r="AI210" s="143"/>
    </row>
    <row r="211" spans="1:36" x14ac:dyDescent="0.25">
      <c r="A211" s="100">
        <v>42826</v>
      </c>
      <c r="B211" s="9">
        <v>2885.57</v>
      </c>
      <c r="C211" s="9">
        <v>2885.57</v>
      </c>
      <c r="D211" s="9">
        <v>2885.57</v>
      </c>
      <c r="E211" s="9">
        <v>2866.87</v>
      </c>
      <c r="F211" s="9">
        <v>2869.32</v>
      </c>
      <c r="G211" s="9">
        <v>2857.65</v>
      </c>
      <c r="H211" s="9">
        <v>2853.1</v>
      </c>
      <c r="I211" s="9">
        <v>2858</v>
      </c>
      <c r="J211" s="9">
        <v>2858</v>
      </c>
      <c r="K211" s="9">
        <v>2858</v>
      </c>
      <c r="L211" s="9">
        <v>2867.13</v>
      </c>
      <c r="M211" s="9">
        <v>2868.6</v>
      </c>
      <c r="N211" s="9">
        <v>2872.55</v>
      </c>
      <c r="O211" s="9">
        <v>2872.55</v>
      </c>
      <c r="P211" s="9">
        <v>2872.55</v>
      </c>
      <c r="Q211" s="9">
        <v>2872.55</v>
      </c>
      <c r="R211" s="9">
        <v>2872.55</v>
      </c>
      <c r="S211" s="9">
        <v>2854.89</v>
      </c>
      <c r="T211" s="9">
        <v>2837.9</v>
      </c>
      <c r="U211" s="9">
        <v>2856.48</v>
      </c>
      <c r="V211" s="9">
        <v>2863.39</v>
      </c>
      <c r="W211" s="9">
        <v>2868.89</v>
      </c>
      <c r="X211" s="9">
        <v>2868.89</v>
      </c>
      <c r="Y211" s="9">
        <v>2868.89</v>
      </c>
      <c r="Z211" s="9">
        <v>2871.98</v>
      </c>
      <c r="AA211" s="9">
        <v>2899.13</v>
      </c>
      <c r="AB211" s="9">
        <v>2928.07</v>
      </c>
      <c r="AC211" s="9">
        <v>2944.31</v>
      </c>
      <c r="AD211" s="9">
        <v>2947.85</v>
      </c>
      <c r="AE211" s="9">
        <v>2947.85</v>
      </c>
      <c r="AF211" s="9"/>
      <c r="AG211" s="132">
        <f t="shared" si="18"/>
        <v>2866.6976000000009</v>
      </c>
      <c r="AH211" s="132">
        <f t="shared" si="17"/>
        <v>2877.8216666666681</v>
      </c>
      <c r="AI211" s="143"/>
    </row>
    <row r="212" spans="1:36" x14ac:dyDescent="0.25">
      <c r="A212" s="100">
        <v>42856</v>
      </c>
      <c r="B212" s="11">
        <v>2947.85</v>
      </c>
      <c r="C212" s="11">
        <v>2947.85</v>
      </c>
      <c r="D212" s="11">
        <v>2945.53</v>
      </c>
      <c r="E212" s="11">
        <v>2930.17</v>
      </c>
      <c r="F212" s="11">
        <v>2967.44</v>
      </c>
      <c r="G212" s="11">
        <v>2961.78</v>
      </c>
      <c r="H212" s="11">
        <v>2961.78</v>
      </c>
      <c r="I212" s="11">
        <v>2961.78</v>
      </c>
      <c r="J212" s="11">
        <v>2959.26</v>
      </c>
      <c r="K212" s="11">
        <v>2967.24</v>
      </c>
      <c r="L212" s="11">
        <v>2949.35</v>
      </c>
      <c r="M212" s="11">
        <v>2933.92</v>
      </c>
      <c r="N212" s="11">
        <v>2918.69</v>
      </c>
      <c r="O212" s="11">
        <v>2918.69</v>
      </c>
      <c r="P212" s="11">
        <v>2918.69</v>
      </c>
      <c r="Q212" s="11">
        <v>2883.87</v>
      </c>
      <c r="R212" s="11">
        <v>2873.22</v>
      </c>
      <c r="S212" s="11">
        <v>2893.4</v>
      </c>
      <c r="T212" s="11">
        <v>2932.16</v>
      </c>
      <c r="U212" s="11">
        <v>2889.45</v>
      </c>
      <c r="V212" s="11">
        <v>2889.45</v>
      </c>
      <c r="W212" s="11">
        <v>2889.45</v>
      </c>
      <c r="X212" s="11">
        <v>2895.12</v>
      </c>
      <c r="Y212" s="11">
        <v>2904.61</v>
      </c>
      <c r="Z212" s="11">
        <v>2905.29</v>
      </c>
      <c r="AA212" s="11">
        <v>2911.66</v>
      </c>
      <c r="AB212" s="11">
        <v>2913.47</v>
      </c>
      <c r="AC212" s="11">
        <v>2913.47</v>
      </c>
      <c r="AD212" s="11">
        <v>2913.47</v>
      </c>
      <c r="AE212" s="11">
        <v>2913.47</v>
      </c>
      <c r="AF212" s="11">
        <v>2920.42</v>
      </c>
      <c r="AG212" s="132">
        <f t="shared" si="18"/>
        <v>2925.8415999999993</v>
      </c>
      <c r="AH212" s="132">
        <f t="shared" si="17"/>
        <v>2923.6129032258059</v>
      </c>
      <c r="AI212" s="143"/>
    </row>
    <row r="213" spans="1:36" x14ac:dyDescent="0.25">
      <c r="A213" s="100">
        <v>42887</v>
      </c>
      <c r="B213" s="11">
        <v>2921</v>
      </c>
      <c r="C213" s="11">
        <v>2895.73</v>
      </c>
      <c r="D213" s="11">
        <v>2894.72</v>
      </c>
      <c r="E213" s="11">
        <v>2894.72</v>
      </c>
      <c r="F213" s="11">
        <v>2894.72</v>
      </c>
      <c r="G213" s="11">
        <v>2895.85</v>
      </c>
      <c r="H213" s="11">
        <v>2893.76</v>
      </c>
      <c r="I213" s="11">
        <v>2907.1</v>
      </c>
      <c r="J213" s="11">
        <v>2919.82</v>
      </c>
      <c r="K213" s="11">
        <v>2919.58</v>
      </c>
      <c r="L213" s="11">
        <v>2919.58</v>
      </c>
      <c r="M213" s="11">
        <v>2919.58</v>
      </c>
      <c r="N213" s="11">
        <v>2929.2</v>
      </c>
      <c r="O213" s="11">
        <v>2933.13</v>
      </c>
      <c r="P213" s="11">
        <v>2924.75</v>
      </c>
      <c r="Q213" s="11">
        <v>2953.83</v>
      </c>
      <c r="R213" s="11">
        <v>2961.68</v>
      </c>
      <c r="S213" s="11">
        <v>2961.68</v>
      </c>
      <c r="T213" s="11">
        <v>2961.68</v>
      </c>
      <c r="U213" s="11">
        <v>2961.68</v>
      </c>
      <c r="V213" s="11">
        <v>3029.53</v>
      </c>
      <c r="W213" s="11">
        <v>3053.9</v>
      </c>
      <c r="X213" s="11">
        <v>3035.83</v>
      </c>
      <c r="Y213" s="11">
        <v>3010.68</v>
      </c>
      <c r="Z213" s="11">
        <v>3010.68</v>
      </c>
      <c r="AA213" s="9">
        <v>3010.68</v>
      </c>
      <c r="AB213" s="9">
        <v>3010.68</v>
      </c>
      <c r="AC213" s="9">
        <v>3025.28</v>
      </c>
      <c r="AD213" s="9">
        <v>3023.64</v>
      </c>
      <c r="AE213" s="9">
        <v>3038.26</v>
      </c>
      <c r="AF213" s="9"/>
      <c r="AG213" s="132">
        <f t="shared" si="18"/>
        <v>2944.1763999999994</v>
      </c>
      <c r="AH213" s="132">
        <f t="shared" si="17"/>
        <v>2957.0983333333324</v>
      </c>
      <c r="AI213" s="143"/>
    </row>
    <row r="214" spans="1:36" x14ac:dyDescent="0.25">
      <c r="A214" s="100">
        <v>42917</v>
      </c>
      <c r="B214" s="9">
        <v>3050.43</v>
      </c>
      <c r="C214" s="9">
        <v>3050.43</v>
      </c>
      <c r="D214" s="9">
        <v>3050.43</v>
      </c>
      <c r="E214" s="9">
        <v>3050.43</v>
      </c>
      <c r="F214" s="9">
        <v>3050.43</v>
      </c>
      <c r="G214" s="9">
        <v>3068.93</v>
      </c>
      <c r="H214" s="9">
        <v>3084.19</v>
      </c>
      <c r="I214" s="9">
        <v>3092.65</v>
      </c>
      <c r="J214" s="9">
        <v>3092.65</v>
      </c>
      <c r="K214" s="9">
        <v>3092.65</v>
      </c>
      <c r="L214" s="9">
        <v>3067.33</v>
      </c>
      <c r="M214" s="9">
        <v>3067.73</v>
      </c>
      <c r="N214" s="9">
        <v>3052.3</v>
      </c>
      <c r="O214" s="9">
        <v>3043.6</v>
      </c>
      <c r="P214" s="9">
        <v>3019.56</v>
      </c>
      <c r="Q214" s="9">
        <v>3019.56</v>
      </c>
      <c r="R214" s="9">
        <v>3019.56</v>
      </c>
      <c r="S214" s="9">
        <v>3030.6</v>
      </c>
      <c r="T214" s="9">
        <v>3013.26</v>
      </c>
      <c r="U214" s="9">
        <v>3010</v>
      </c>
      <c r="V214" s="9">
        <v>3010</v>
      </c>
      <c r="W214" s="9">
        <v>3010.77</v>
      </c>
      <c r="X214" s="9">
        <v>3010.77</v>
      </c>
      <c r="Y214" s="9">
        <v>3010.77</v>
      </c>
      <c r="Z214" s="9">
        <v>3023.67</v>
      </c>
      <c r="AA214" s="9">
        <v>3026.55</v>
      </c>
      <c r="AB214" s="9">
        <v>3026.22</v>
      </c>
      <c r="AC214" s="9">
        <v>3002.94</v>
      </c>
      <c r="AD214" s="9">
        <v>2995.23</v>
      </c>
      <c r="AE214" s="9">
        <v>2995.23</v>
      </c>
      <c r="AF214" s="9">
        <v>2995.23</v>
      </c>
      <c r="AG214" s="132">
        <f t="shared" si="18"/>
        <v>3043.7080000000005</v>
      </c>
      <c r="AH214" s="132">
        <f t="shared" si="17"/>
        <v>3036.5838709677423</v>
      </c>
      <c r="AI214" s="143"/>
    </row>
    <row r="215" spans="1:36" x14ac:dyDescent="0.25">
      <c r="A215" s="100">
        <v>42948</v>
      </c>
      <c r="B215" s="11">
        <v>2997.59</v>
      </c>
      <c r="C215" s="9">
        <v>2973.03</v>
      </c>
      <c r="D215" s="9">
        <v>2964.66</v>
      </c>
      <c r="E215" s="9">
        <v>2954.54</v>
      </c>
      <c r="F215" s="9">
        <v>2974.39</v>
      </c>
      <c r="G215" s="9">
        <v>2974.39</v>
      </c>
      <c r="H215" s="9">
        <v>2974.39</v>
      </c>
      <c r="I215" s="9">
        <v>2974.39</v>
      </c>
      <c r="J215" s="9">
        <v>2994.62</v>
      </c>
      <c r="K215" s="9">
        <v>3011.14</v>
      </c>
      <c r="L215" s="9">
        <v>2994.85</v>
      </c>
      <c r="M215" s="9">
        <v>2984.99</v>
      </c>
      <c r="N215" s="9">
        <v>2984.99</v>
      </c>
      <c r="O215" s="9">
        <v>2984.99</v>
      </c>
      <c r="P215" s="9">
        <v>2966.54</v>
      </c>
      <c r="Q215" s="9">
        <v>2974.7</v>
      </c>
      <c r="R215" s="9">
        <v>2967.32</v>
      </c>
      <c r="S215" s="9">
        <v>2980.03</v>
      </c>
      <c r="T215" s="9">
        <v>2994.39</v>
      </c>
      <c r="U215" s="9">
        <v>2994.39</v>
      </c>
      <c r="V215" s="9">
        <v>2994.39</v>
      </c>
      <c r="W215" s="9">
        <v>2994.39</v>
      </c>
      <c r="X215" s="9">
        <v>2986.83</v>
      </c>
      <c r="Y215" s="9">
        <v>2986.88</v>
      </c>
      <c r="Z215" s="9">
        <v>2972.98</v>
      </c>
      <c r="AA215" s="9">
        <v>2933.96</v>
      </c>
      <c r="AB215" s="9">
        <v>2933.96</v>
      </c>
      <c r="AC215" s="9">
        <v>2933.96</v>
      </c>
      <c r="AD215" s="9">
        <v>2934.23</v>
      </c>
      <c r="AE215" s="9">
        <v>2940.35</v>
      </c>
      <c r="AF215" s="9">
        <v>2937.09</v>
      </c>
      <c r="AG215" s="132">
        <f t="shared" si="18"/>
        <v>2982.2319999999995</v>
      </c>
      <c r="AH215" s="132">
        <f t="shared" si="17"/>
        <v>2973.2048387096775</v>
      </c>
      <c r="AI215" s="143"/>
    </row>
    <row r="216" spans="1:36" x14ac:dyDescent="0.25">
      <c r="A216" s="100">
        <v>42979</v>
      </c>
      <c r="B216" s="9">
        <v>2948.09</v>
      </c>
      <c r="C216" s="9">
        <v>2936.07</v>
      </c>
      <c r="D216" s="9">
        <v>2936.07</v>
      </c>
      <c r="E216" s="9">
        <v>2936.07</v>
      </c>
      <c r="F216" s="9">
        <v>2936.07</v>
      </c>
      <c r="G216" s="9">
        <v>2923.49</v>
      </c>
      <c r="H216" s="9">
        <v>2919.5</v>
      </c>
      <c r="I216" s="9">
        <v>2907.96</v>
      </c>
      <c r="J216" s="9">
        <v>2909.15</v>
      </c>
      <c r="K216" s="9">
        <v>2909.15</v>
      </c>
      <c r="L216" s="9">
        <v>2909.15</v>
      </c>
      <c r="M216" s="9">
        <v>2916.1</v>
      </c>
      <c r="N216" s="9">
        <v>2923.03</v>
      </c>
      <c r="O216" s="9">
        <v>2909.52</v>
      </c>
      <c r="P216" s="9">
        <v>2905.98</v>
      </c>
      <c r="Q216" s="9">
        <v>2897.83</v>
      </c>
      <c r="R216" s="9">
        <v>2897.83</v>
      </c>
      <c r="S216" s="9">
        <v>2897.83</v>
      </c>
      <c r="T216" s="9">
        <v>2906.06</v>
      </c>
      <c r="U216" s="9">
        <v>2904.6</v>
      </c>
      <c r="V216" s="9">
        <v>2893.18</v>
      </c>
      <c r="W216" s="9">
        <v>2913.96</v>
      </c>
      <c r="X216" s="9">
        <v>2900.73</v>
      </c>
      <c r="Y216" s="9">
        <v>2900.73</v>
      </c>
      <c r="Z216" s="9">
        <v>2900.73</v>
      </c>
      <c r="AA216" s="9">
        <v>2924.57</v>
      </c>
      <c r="AB216" s="9">
        <v>2930.7</v>
      </c>
      <c r="AC216" s="9">
        <v>2940.66</v>
      </c>
      <c r="AD216" s="9">
        <v>2941.07</v>
      </c>
      <c r="AE216" s="9">
        <v>2936.67</v>
      </c>
      <c r="AF216" s="9"/>
      <c r="AG216" s="132">
        <f t="shared" si="18"/>
        <v>2913.5551999999998</v>
      </c>
      <c r="AH216" s="132">
        <f t="shared" si="17"/>
        <v>2917.085</v>
      </c>
    </row>
    <row r="217" spans="1:36" x14ac:dyDescent="0.25">
      <c r="A217" s="100">
        <v>43009</v>
      </c>
      <c r="B217" s="9">
        <v>2936.67</v>
      </c>
      <c r="C217" s="9">
        <v>2936.67</v>
      </c>
      <c r="D217" s="9">
        <v>2949.33</v>
      </c>
      <c r="E217" s="9">
        <v>2953.81</v>
      </c>
      <c r="F217" s="9">
        <v>2945.59</v>
      </c>
      <c r="G217" s="9">
        <v>2926.82</v>
      </c>
      <c r="H217" s="9">
        <v>2942.19</v>
      </c>
      <c r="I217" s="9">
        <v>2942.19</v>
      </c>
      <c r="J217" s="9">
        <v>2942.19</v>
      </c>
      <c r="K217" s="9">
        <v>2942.19</v>
      </c>
      <c r="L217" s="9">
        <v>2947.06</v>
      </c>
      <c r="M217" s="9">
        <v>2953.77</v>
      </c>
      <c r="N217" s="9">
        <v>2949.69</v>
      </c>
      <c r="O217" s="9">
        <v>2932.05</v>
      </c>
      <c r="P217" s="9">
        <v>2932.05</v>
      </c>
      <c r="Q217" s="9">
        <v>2932.05</v>
      </c>
      <c r="R217" s="9">
        <v>2932.05</v>
      </c>
      <c r="S217" s="9">
        <v>2944.27</v>
      </c>
      <c r="T217" s="9">
        <v>2935.66</v>
      </c>
      <c r="U217" s="9">
        <v>2921.92</v>
      </c>
      <c r="V217" s="9">
        <v>2936.66</v>
      </c>
      <c r="W217" s="9">
        <v>2936.66</v>
      </c>
      <c r="X217" s="9">
        <v>2936.66</v>
      </c>
      <c r="Y217" s="9">
        <v>2947.69</v>
      </c>
      <c r="Z217" s="9">
        <v>2971.36</v>
      </c>
      <c r="AA217" s="9">
        <v>2989.39</v>
      </c>
      <c r="AB217" s="9">
        <v>3008.8</v>
      </c>
      <c r="AC217" s="9">
        <v>3009.85</v>
      </c>
      <c r="AD217" s="9">
        <v>3009.85</v>
      </c>
      <c r="AE217" s="9">
        <v>3009.85</v>
      </c>
      <c r="AF217" s="9">
        <v>3011.44</v>
      </c>
      <c r="AG217" s="132">
        <f t="shared" ref="AG217:AG225" si="19">AVERAGE(B217:Z217)</f>
        <v>2941.0900000000006</v>
      </c>
      <c r="AH217" s="132">
        <f t="shared" si="17"/>
        <v>2953.7558064516143</v>
      </c>
      <c r="AJ217" s="135"/>
    </row>
    <row r="218" spans="1:36" x14ac:dyDescent="0.25">
      <c r="A218" s="100">
        <v>43040</v>
      </c>
      <c r="B218" s="9">
        <v>3039.19</v>
      </c>
      <c r="C218" s="9">
        <v>3038.56</v>
      </c>
      <c r="D218" s="9">
        <v>3054.38</v>
      </c>
      <c r="E218" s="9">
        <v>3055.57</v>
      </c>
      <c r="F218" s="9">
        <v>3055.57</v>
      </c>
      <c r="G218" s="9">
        <v>3055.57</v>
      </c>
      <c r="H218" s="9">
        <v>3055.57</v>
      </c>
      <c r="I218" s="9">
        <v>3026.94</v>
      </c>
      <c r="J218" s="9">
        <v>3017.78</v>
      </c>
      <c r="K218" s="9">
        <v>3015.52</v>
      </c>
      <c r="L218" s="9">
        <v>3004.88</v>
      </c>
      <c r="M218" s="9">
        <v>3004.88</v>
      </c>
      <c r="N218" s="9">
        <v>3004.88</v>
      </c>
      <c r="O218" s="9">
        <v>3004.88</v>
      </c>
      <c r="P218" s="9">
        <v>3016.7</v>
      </c>
      <c r="Q218" s="9">
        <v>3023.88</v>
      </c>
      <c r="R218" s="9">
        <v>3015.79</v>
      </c>
      <c r="S218" s="9">
        <v>3003.19</v>
      </c>
      <c r="T218" s="9">
        <v>3003.19</v>
      </c>
      <c r="U218" s="9">
        <v>3003.19</v>
      </c>
      <c r="V218" s="9">
        <v>3011.32</v>
      </c>
      <c r="W218" s="9">
        <v>3001.07</v>
      </c>
      <c r="X218" s="9">
        <v>2982.73</v>
      </c>
      <c r="Y218" s="9">
        <v>2982.73</v>
      </c>
      <c r="Z218" s="9">
        <v>2976.39</v>
      </c>
      <c r="AA218" s="9">
        <v>2976.39</v>
      </c>
      <c r="AB218" s="9">
        <v>2976.39</v>
      </c>
      <c r="AC218" s="9">
        <v>2986.84</v>
      </c>
      <c r="AD218" s="9">
        <v>3003.94</v>
      </c>
      <c r="AE218" s="9">
        <v>3006.09</v>
      </c>
      <c r="AF218" s="9"/>
      <c r="AG218" s="132">
        <f t="shared" si="19"/>
        <v>3018.1739999999995</v>
      </c>
      <c r="AH218" s="132">
        <f t="shared" si="17"/>
        <v>3013.4666666666662</v>
      </c>
    </row>
    <row r="219" spans="1:36" x14ac:dyDescent="0.25">
      <c r="A219" s="101">
        <v>43070</v>
      </c>
      <c r="B219" s="10">
        <v>3006.04</v>
      </c>
      <c r="C219" s="10">
        <v>3005.76</v>
      </c>
      <c r="D219" s="10">
        <v>3005.76</v>
      </c>
      <c r="E219" s="10">
        <v>3005.76</v>
      </c>
      <c r="F219" s="10">
        <v>2993.49</v>
      </c>
      <c r="G219" s="10">
        <v>2996.53</v>
      </c>
      <c r="H219" s="10">
        <v>3007.07</v>
      </c>
      <c r="I219" s="10">
        <v>3016.18</v>
      </c>
      <c r="J219" s="10">
        <v>3016.18</v>
      </c>
      <c r="K219" s="10">
        <v>3016.18</v>
      </c>
      <c r="L219" s="10">
        <v>3016.18</v>
      </c>
      <c r="M219" s="10">
        <v>3013.99</v>
      </c>
      <c r="N219" s="10">
        <v>3029.75</v>
      </c>
      <c r="O219" s="10">
        <v>3015.41</v>
      </c>
      <c r="P219" s="10">
        <v>2999.07</v>
      </c>
      <c r="Q219" s="10">
        <v>2996.61</v>
      </c>
      <c r="R219" s="10">
        <v>2996.61</v>
      </c>
      <c r="S219" s="10">
        <v>2996.61</v>
      </c>
      <c r="T219" s="10">
        <v>2975.59</v>
      </c>
      <c r="U219" s="10">
        <v>2972.05</v>
      </c>
      <c r="V219" s="10">
        <v>2965.77</v>
      </c>
      <c r="W219" s="10">
        <v>2963.58</v>
      </c>
      <c r="X219" s="10">
        <v>2962.14</v>
      </c>
      <c r="Y219" s="10">
        <v>2962.14</v>
      </c>
      <c r="Z219" s="10">
        <v>2962.14</v>
      </c>
      <c r="AA219" s="10">
        <v>2962.14</v>
      </c>
      <c r="AB219" s="10">
        <v>2962.26</v>
      </c>
      <c r="AC219" s="10">
        <v>2971.63</v>
      </c>
      <c r="AD219" s="10">
        <v>2984</v>
      </c>
      <c r="AE219" s="10">
        <v>2984</v>
      </c>
      <c r="AF219" s="10">
        <v>2984</v>
      </c>
      <c r="AG219" s="16">
        <f t="shared" si="19"/>
        <v>2995.8635999999997</v>
      </c>
      <c r="AH219" s="16">
        <f t="shared" si="17"/>
        <v>2991.7619354838707</v>
      </c>
    </row>
    <row r="220" spans="1:36" x14ac:dyDescent="0.25">
      <c r="A220" s="100">
        <v>43101</v>
      </c>
      <c r="B220" s="9">
        <v>2984</v>
      </c>
      <c r="C220" s="9">
        <v>2984</v>
      </c>
      <c r="D220" s="9">
        <v>2940.94</v>
      </c>
      <c r="E220" s="9">
        <v>2908.68</v>
      </c>
      <c r="F220" s="9">
        <v>2885.76</v>
      </c>
      <c r="G220" s="9">
        <v>2898.32</v>
      </c>
      <c r="H220" s="9">
        <v>2898.32</v>
      </c>
      <c r="I220" s="9">
        <v>2898.32</v>
      </c>
      <c r="J220" s="9">
        <v>2898.32</v>
      </c>
      <c r="K220" s="9">
        <v>2914.37</v>
      </c>
      <c r="L220" s="9">
        <v>2895.69</v>
      </c>
      <c r="M220" s="9">
        <v>2865.79</v>
      </c>
      <c r="N220" s="9">
        <v>2855.86</v>
      </c>
      <c r="O220" s="9">
        <v>2855.86</v>
      </c>
      <c r="P220" s="9">
        <v>2855.86</v>
      </c>
      <c r="Q220" s="9">
        <v>2855.86</v>
      </c>
      <c r="R220" s="9">
        <v>2868.03</v>
      </c>
      <c r="S220" s="9">
        <v>2851.13</v>
      </c>
      <c r="T220" s="9">
        <v>2836.85</v>
      </c>
      <c r="U220" s="9">
        <v>2851.75</v>
      </c>
      <c r="V220" s="9">
        <v>2851.75</v>
      </c>
      <c r="W220" s="9">
        <v>2851.75</v>
      </c>
      <c r="X220" s="9">
        <v>2854.2</v>
      </c>
      <c r="Y220" s="9">
        <v>2858.5</v>
      </c>
      <c r="Z220" s="9">
        <v>2820.53</v>
      </c>
      <c r="AA220" s="9">
        <v>2783.13</v>
      </c>
      <c r="AB220" s="9">
        <v>2805.12</v>
      </c>
      <c r="AC220" s="9">
        <v>2805.12</v>
      </c>
      <c r="AD220" s="9">
        <v>2805.12</v>
      </c>
      <c r="AE220" s="9">
        <v>2842.67</v>
      </c>
      <c r="AF220" s="9">
        <v>2844.14</v>
      </c>
      <c r="AG220" s="132">
        <f t="shared" si="19"/>
        <v>2881.6175999999996</v>
      </c>
      <c r="AH220" s="132">
        <f t="shared" si="17"/>
        <v>2868.5722580645152</v>
      </c>
    </row>
    <row r="221" spans="1:36" x14ac:dyDescent="0.25">
      <c r="A221" s="100">
        <v>43132</v>
      </c>
      <c r="B221" s="11">
        <v>2835.05</v>
      </c>
      <c r="C221" s="9">
        <v>2806.67</v>
      </c>
      <c r="D221" s="9">
        <v>2832.13</v>
      </c>
      <c r="E221" s="9">
        <v>2832.13</v>
      </c>
      <c r="F221" s="9">
        <v>2832.13</v>
      </c>
      <c r="G221" s="9">
        <v>2843.6</v>
      </c>
      <c r="H221" s="9">
        <v>2844.83</v>
      </c>
      <c r="I221" s="9">
        <v>2830.89</v>
      </c>
      <c r="J221" s="9">
        <v>2862.78</v>
      </c>
      <c r="K221" s="9">
        <v>2908.7</v>
      </c>
      <c r="L221" s="9">
        <v>2908.7</v>
      </c>
      <c r="M221" s="9">
        <v>2908.7</v>
      </c>
      <c r="N221" s="9">
        <v>2904.29</v>
      </c>
      <c r="O221" s="9">
        <v>2904.71</v>
      </c>
      <c r="P221" s="9">
        <v>2895.79</v>
      </c>
      <c r="Q221" s="9">
        <v>2851.74</v>
      </c>
      <c r="R221" s="9">
        <v>2853.16</v>
      </c>
      <c r="S221" s="9">
        <v>2853.16</v>
      </c>
      <c r="T221" s="9">
        <v>2853.16</v>
      </c>
      <c r="U221" s="9">
        <v>2853.16</v>
      </c>
      <c r="V221" s="9">
        <v>2862.01</v>
      </c>
      <c r="W221" s="9">
        <v>2877.94</v>
      </c>
      <c r="X221" s="9">
        <v>2877.04</v>
      </c>
      <c r="Y221" s="9">
        <v>2849.59</v>
      </c>
      <c r="Z221" s="11">
        <v>2849.59</v>
      </c>
      <c r="AA221" s="9">
        <v>2849.59</v>
      </c>
      <c r="AB221" s="9">
        <v>2849.91</v>
      </c>
      <c r="AC221" s="9">
        <v>2855.93</v>
      </c>
      <c r="AD221" s="9"/>
      <c r="AE221" s="9"/>
      <c r="AF221" s="9"/>
      <c r="AG221" s="132">
        <f t="shared" si="19"/>
        <v>2861.2660000000005</v>
      </c>
      <c r="AH221" s="132">
        <f t="shared" si="17"/>
        <v>2860.252857142857</v>
      </c>
      <c r="AI221" s="143"/>
    </row>
    <row r="222" spans="1:36" x14ac:dyDescent="0.25">
      <c r="A222" s="100">
        <v>43160</v>
      </c>
      <c r="B222" s="9">
        <v>2867.94</v>
      </c>
      <c r="C222" s="9">
        <v>2879.05</v>
      </c>
      <c r="D222" s="9">
        <v>2879.15</v>
      </c>
      <c r="E222" s="9">
        <v>2879.15</v>
      </c>
      <c r="F222" s="9">
        <v>2879.15</v>
      </c>
      <c r="G222" s="9">
        <v>2859.09</v>
      </c>
      <c r="H222" s="9">
        <v>2845.05</v>
      </c>
      <c r="I222" s="9">
        <v>2858.88</v>
      </c>
      <c r="J222" s="9">
        <v>2871.36</v>
      </c>
      <c r="K222" s="9">
        <v>2866.93</v>
      </c>
      <c r="L222" s="9">
        <v>2866.93</v>
      </c>
      <c r="M222" s="9">
        <v>2866.93</v>
      </c>
      <c r="N222" s="9">
        <v>2851.84</v>
      </c>
      <c r="O222" s="9">
        <v>2848.38</v>
      </c>
      <c r="P222" s="9">
        <v>2845.76</v>
      </c>
      <c r="Q222" s="9">
        <v>2850.04</v>
      </c>
      <c r="R222" s="9">
        <v>2852.48</v>
      </c>
      <c r="S222" s="11">
        <v>2852.48</v>
      </c>
      <c r="T222" s="11">
        <v>2852.48</v>
      </c>
      <c r="U222" s="9">
        <v>2852.48</v>
      </c>
      <c r="V222" s="9">
        <v>2866.92</v>
      </c>
      <c r="W222" s="9">
        <v>2850.69</v>
      </c>
      <c r="X222" s="9">
        <v>2857.88</v>
      </c>
      <c r="Y222" s="9">
        <v>2849.01</v>
      </c>
      <c r="Z222" s="9">
        <v>2849.01</v>
      </c>
      <c r="AA222" s="11">
        <v>2849.01</v>
      </c>
      <c r="AB222" s="11">
        <v>2816.33</v>
      </c>
      <c r="AC222" s="11">
        <v>2780.04</v>
      </c>
      <c r="AD222" s="9">
        <v>2780.47</v>
      </c>
      <c r="AE222" s="9">
        <v>2780.47</v>
      </c>
      <c r="AF222" s="9">
        <v>2780.47</v>
      </c>
      <c r="AG222" s="132">
        <f t="shared" si="19"/>
        <v>2859.9623999999999</v>
      </c>
      <c r="AH222" s="132">
        <f t="shared" si="17"/>
        <v>2847.9306451612902</v>
      </c>
      <c r="AI222" s="143"/>
    </row>
    <row r="223" spans="1:36" x14ac:dyDescent="0.25">
      <c r="A223" s="100">
        <v>43191</v>
      </c>
      <c r="B223" s="9">
        <v>2780.47</v>
      </c>
      <c r="C223" s="9">
        <v>2780.47</v>
      </c>
      <c r="D223" s="9">
        <v>2792.96</v>
      </c>
      <c r="E223" s="9">
        <v>2778.27</v>
      </c>
      <c r="F223" s="9">
        <v>2791.57</v>
      </c>
      <c r="G223" s="9">
        <v>2787.36</v>
      </c>
      <c r="H223" s="9">
        <v>2791.88</v>
      </c>
      <c r="I223" s="9">
        <v>2791.88</v>
      </c>
      <c r="J223" s="9">
        <v>2791.88</v>
      </c>
      <c r="K223" s="9">
        <v>2781.95</v>
      </c>
      <c r="L223" s="9">
        <v>2767.82</v>
      </c>
      <c r="M223" s="9">
        <v>2733.24</v>
      </c>
      <c r="N223" s="9">
        <v>2710.03</v>
      </c>
      <c r="O223" s="9">
        <v>2705.34</v>
      </c>
      <c r="P223" s="9">
        <v>2705.34</v>
      </c>
      <c r="Q223" s="9">
        <v>2705.34</v>
      </c>
      <c r="R223" s="9">
        <v>2726.47</v>
      </c>
      <c r="S223" s="9">
        <v>2725.66</v>
      </c>
      <c r="T223" s="9">
        <v>2705.64</v>
      </c>
      <c r="U223" s="9">
        <v>2724.47</v>
      </c>
      <c r="V223" s="9">
        <v>2757.96</v>
      </c>
      <c r="W223" s="9">
        <v>2757.96</v>
      </c>
      <c r="X223" s="9">
        <v>2757.96</v>
      </c>
      <c r="Y223" s="9">
        <v>2799.45</v>
      </c>
      <c r="Z223" s="9">
        <v>2785.22</v>
      </c>
      <c r="AA223" s="9">
        <v>2820.29</v>
      </c>
      <c r="AB223" s="9">
        <v>2812.83</v>
      </c>
      <c r="AC223" s="9">
        <v>2806.28</v>
      </c>
      <c r="AD223" s="9">
        <v>2806.28</v>
      </c>
      <c r="AE223" s="9">
        <v>2806.28</v>
      </c>
      <c r="AF223" s="9"/>
      <c r="AG223" s="132">
        <f t="shared" si="19"/>
        <v>2757.4636</v>
      </c>
      <c r="AH223" s="132">
        <f t="shared" si="17"/>
        <v>2766.2849999999994</v>
      </c>
      <c r="AI223" s="143"/>
    </row>
    <row r="224" spans="1:36" x14ac:dyDescent="0.25">
      <c r="A224" s="100">
        <v>43221</v>
      </c>
      <c r="B224" s="11">
        <v>2809.92</v>
      </c>
      <c r="C224" s="11">
        <v>2809.92</v>
      </c>
      <c r="D224" s="11">
        <v>2831.99</v>
      </c>
      <c r="E224" s="11">
        <v>2857.85</v>
      </c>
      <c r="F224" s="11">
        <v>2843.41</v>
      </c>
      <c r="G224" s="11">
        <v>2843.41</v>
      </c>
      <c r="H224" s="11">
        <v>2843.41</v>
      </c>
      <c r="I224" s="11">
        <v>2817.2</v>
      </c>
      <c r="J224" s="11">
        <v>2866</v>
      </c>
      <c r="K224" s="11">
        <v>2859.51</v>
      </c>
      <c r="L224" s="11">
        <v>2822.37</v>
      </c>
      <c r="M224" s="11">
        <v>2824.05</v>
      </c>
      <c r="N224" s="11">
        <v>2824.05</v>
      </c>
      <c r="O224" s="11">
        <v>2824.05</v>
      </c>
      <c r="P224" s="11">
        <v>2824.05</v>
      </c>
      <c r="Q224" s="11">
        <v>2889.87</v>
      </c>
      <c r="R224" s="11">
        <v>2865.37</v>
      </c>
      <c r="S224" s="11">
        <v>2886.23</v>
      </c>
      <c r="T224" s="9">
        <v>2925.67</v>
      </c>
      <c r="U224" s="9">
        <v>2925.67</v>
      </c>
      <c r="V224" s="11">
        <v>2925.67</v>
      </c>
      <c r="W224" s="11">
        <v>2897.37</v>
      </c>
      <c r="X224" s="11">
        <v>2851.42</v>
      </c>
      <c r="Y224" s="11">
        <v>2863.24</v>
      </c>
      <c r="Z224" s="11">
        <v>2863.12</v>
      </c>
      <c r="AA224" s="11">
        <v>2887.16</v>
      </c>
      <c r="AB224" s="11">
        <v>2887.16</v>
      </c>
      <c r="AC224" s="11">
        <v>2887.16</v>
      </c>
      <c r="AD224" s="11">
        <v>2887.16</v>
      </c>
      <c r="AE224" s="11">
        <v>2893.82</v>
      </c>
      <c r="AF224" s="11">
        <v>2879.32</v>
      </c>
      <c r="AG224" s="132">
        <f t="shared" si="19"/>
        <v>2855.7928000000011</v>
      </c>
      <c r="AH224" s="132">
        <f t="shared" si="17"/>
        <v>2861.8258064516144</v>
      </c>
      <c r="AI224" s="143"/>
    </row>
    <row r="225" spans="1:35" x14ac:dyDescent="0.25">
      <c r="A225" s="100">
        <v>43252</v>
      </c>
      <c r="B225" s="11">
        <v>2889.32</v>
      </c>
      <c r="C225" s="11">
        <v>2868.22</v>
      </c>
      <c r="D225" s="11">
        <v>2868.22</v>
      </c>
      <c r="E225" s="11">
        <v>2868.22</v>
      </c>
      <c r="F225" s="11">
        <v>2868.22</v>
      </c>
      <c r="G225" s="11">
        <v>2865.37</v>
      </c>
      <c r="H225" s="11">
        <v>2828.42</v>
      </c>
      <c r="I225" s="11">
        <v>2835.78</v>
      </c>
      <c r="J225" s="11">
        <v>2855.8</v>
      </c>
      <c r="K225" s="11">
        <v>2855.8</v>
      </c>
      <c r="L225" s="11">
        <v>2855.8</v>
      </c>
      <c r="M225" s="11">
        <v>2855.8</v>
      </c>
      <c r="N225" s="11">
        <v>2857.11</v>
      </c>
      <c r="O225" s="11">
        <v>2859.17</v>
      </c>
      <c r="P225" s="11">
        <v>2859.78</v>
      </c>
      <c r="Q225" s="11">
        <v>2890.06</v>
      </c>
      <c r="R225" s="11">
        <v>2890.06</v>
      </c>
      <c r="S225" s="11">
        <v>2890.06</v>
      </c>
      <c r="T225" s="11">
        <v>2919.14</v>
      </c>
      <c r="U225" s="11">
        <v>2931.78</v>
      </c>
      <c r="V225" s="11">
        <v>2916.49</v>
      </c>
      <c r="W225" s="11">
        <v>2944.82</v>
      </c>
      <c r="X225" s="11">
        <v>2918.22</v>
      </c>
      <c r="Y225" s="11">
        <v>2918.22</v>
      </c>
      <c r="Z225" s="11">
        <v>2918.22</v>
      </c>
      <c r="AA225" s="9">
        <v>2927.67</v>
      </c>
      <c r="AB225" s="9">
        <v>2924.1</v>
      </c>
      <c r="AC225" s="9">
        <v>2934.91</v>
      </c>
      <c r="AD225" s="9">
        <v>2945.09</v>
      </c>
      <c r="AE225" s="9">
        <v>2930.8</v>
      </c>
      <c r="AF225" s="9"/>
      <c r="AG225" s="132">
        <f t="shared" si="19"/>
        <v>2881.1239999999989</v>
      </c>
      <c r="AH225" s="132">
        <f t="shared" si="17"/>
        <v>2889.6889999999994</v>
      </c>
      <c r="AI225" s="143"/>
    </row>
    <row r="226" spans="1:35" x14ac:dyDescent="0.25">
      <c r="A226" s="100">
        <v>43282</v>
      </c>
      <c r="B226" s="9">
        <v>2930.8</v>
      </c>
      <c r="C226" s="9">
        <v>2930.8</v>
      </c>
      <c r="D226" s="9">
        <v>2930.8</v>
      </c>
      <c r="E226" s="9">
        <v>2909.83</v>
      </c>
      <c r="F226" s="9">
        <v>2909.83</v>
      </c>
      <c r="G226" s="9">
        <v>2885.53</v>
      </c>
      <c r="H226" s="9">
        <v>2867.94</v>
      </c>
      <c r="I226" s="9">
        <v>2867.94</v>
      </c>
      <c r="J226" s="9">
        <v>2867.94</v>
      </c>
      <c r="K226" s="9">
        <v>2881.09</v>
      </c>
      <c r="L226" s="9">
        <v>2872.62</v>
      </c>
      <c r="M226" s="9">
        <v>2880.1</v>
      </c>
      <c r="N226" s="9">
        <v>2882.02</v>
      </c>
      <c r="O226" s="9">
        <v>2861.7</v>
      </c>
      <c r="P226" s="9">
        <v>2861.7</v>
      </c>
      <c r="Q226" s="9">
        <v>2861.7</v>
      </c>
      <c r="R226" s="9">
        <v>2868.96</v>
      </c>
      <c r="S226" s="9">
        <v>2878.28</v>
      </c>
      <c r="T226" s="9">
        <v>2876.93</v>
      </c>
      <c r="U226" s="9">
        <v>2883.81</v>
      </c>
      <c r="V226" s="9">
        <v>2883.81</v>
      </c>
      <c r="W226" s="9">
        <v>2883.81</v>
      </c>
      <c r="X226" s="9">
        <v>2883.81</v>
      </c>
      <c r="Y226" s="9">
        <v>2897.73</v>
      </c>
      <c r="Z226" s="9">
        <v>2898.36</v>
      </c>
      <c r="AA226" s="9">
        <v>2882.84</v>
      </c>
      <c r="AB226" s="9">
        <v>2886.21</v>
      </c>
      <c r="AC226" s="9">
        <v>2880.79</v>
      </c>
      <c r="AD226" s="9">
        <v>2880.79</v>
      </c>
      <c r="AE226" s="9">
        <v>2880.79</v>
      </c>
      <c r="AF226" s="9">
        <v>2875.72</v>
      </c>
      <c r="AG226" s="132">
        <f t="shared" ref="AG226:AG231" si="20">AVERAGE(B226:Z226)</f>
        <v>2886.3135999999986</v>
      </c>
      <c r="AH226" s="132">
        <f t="shared" si="17"/>
        <v>2885.3219354838693</v>
      </c>
      <c r="AI226" s="143"/>
    </row>
    <row r="227" spans="1:35" x14ac:dyDescent="0.25">
      <c r="A227" s="100">
        <v>43313</v>
      </c>
      <c r="B227" s="9">
        <v>2886.8</v>
      </c>
      <c r="C227" s="9">
        <v>2892.62</v>
      </c>
      <c r="D227" s="9">
        <v>2904.9</v>
      </c>
      <c r="E227" s="9">
        <v>2898.99</v>
      </c>
      <c r="F227" s="9">
        <v>2898.99</v>
      </c>
      <c r="G227" s="9">
        <v>2898.99</v>
      </c>
      <c r="H227" s="9">
        <v>2898.86</v>
      </c>
      <c r="I227" s="9">
        <v>2898.86</v>
      </c>
      <c r="J227" s="9">
        <v>2908.9</v>
      </c>
      <c r="K227" s="9">
        <v>2919.44</v>
      </c>
      <c r="L227" s="9">
        <v>2940.95</v>
      </c>
      <c r="M227" s="9">
        <v>2940.95</v>
      </c>
      <c r="N227" s="9">
        <v>2940.95</v>
      </c>
      <c r="O227" s="9">
        <v>2983.93</v>
      </c>
      <c r="P227" s="9">
        <v>3002.66</v>
      </c>
      <c r="Q227" s="9">
        <v>3046.76</v>
      </c>
      <c r="R227" s="9">
        <v>3019.55</v>
      </c>
      <c r="S227" s="9">
        <v>3024.02</v>
      </c>
      <c r="T227" s="9">
        <v>3024.02</v>
      </c>
      <c r="U227" s="9">
        <v>3024.02</v>
      </c>
      <c r="V227" s="9">
        <v>3024.02</v>
      </c>
      <c r="W227" s="9">
        <v>2990.78</v>
      </c>
      <c r="X227" s="9">
        <v>2965.45</v>
      </c>
      <c r="Y227" s="9">
        <v>2980.64</v>
      </c>
      <c r="Z227" s="9">
        <v>2958.45</v>
      </c>
      <c r="AA227" s="9">
        <v>2958.45</v>
      </c>
      <c r="AB227" s="9">
        <v>2958.45</v>
      </c>
      <c r="AC227" s="9">
        <v>2934.31</v>
      </c>
      <c r="AD227" s="9">
        <v>2966</v>
      </c>
      <c r="AE227" s="9">
        <v>2999.57</v>
      </c>
      <c r="AF227" s="9">
        <v>3027.39</v>
      </c>
      <c r="AG227" s="132">
        <f t="shared" si="20"/>
        <v>2954.9799999999996</v>
      </c>
      <c r="AH227" s="132">
        <f t="shared" si="17"/>
        <v>2958.666774193548</v>
      </c>
      <c r="AI227" s="143"/>
    </row>
    <row r="228" spans="1:35" x14ac:dyDescent="0.25">
      <c r="A228" s="100">
        <v>43344</v>
      </c>
      <c r="B228" s="9">
        <v>3053.14</v>
      </c>
      <c r="C228" s="9">
        <v>3053.14</v>
      </c>
      <c r="D228" s="9">
        <v>3053.14</v>
      </c>
      <c r="E228" s="9">
        <v>3053.14</v>
      </c>
      <c r="F228" s="9">
        <v>3088.47</v>
      </c>
      <c r="G228" s="9">
        <v>3100.37</v>
      </c>
      <c r="H228" s="9">
        <v>3089.47</v>
      </c>
      <c r="I228" s="9">
        <v>3070.15</v>
      </c>
      <c r="J228" s="9">
        <v>3070.15</v>
      </c>
      <c r="K228" s="9">
        <v>3070.15</v>
      </c>
      <c r="L228" s="9">
        <v>3069.49</v>
      </c>
      <c r="M228" s="9">
        <v>3087.73</v>
      </c>
      <c r="N228" s="9">
        <v>3055.01</v>
      </c>
      <c r="O228" s="9">
        <v>3019.38</v>
      </c>
      <c r="P228" s="9">
        <v>3026.05</v>
      </c>
      <c r="Q228" s="9">
        <v>3026.05</v>
      </c>
      <c r="R228" s="9">
        <v>3026.05</v>
      </c>
      <c r="S228" s="9">
        <v>3013.38</v>
      </c>
      <c r="T228" s="9">
        <v>3007.03</v>
      </c>
      <c r="U228" s="9">
        <v>3018.63</v>
      </c>
      <c r="V228" s="9">
        <v>3014.18</v>
      </c>
      <c r="W228" s="9">
        <v>3006.96</v>
      </c>
      <c r="X228" s="9">
        <v>3006.96</v>
      </c>
      <c r="Y228" s="9">
        <v>3006.96</v>
      </c>
      <c r="Z228" s="9">
        <v>2991.9</v>
      </c>
      <c r="AA228" s="9">
        <v>3001.88</v>
      </c>
      <c r="AB228" s="9">
        <v>3000.14</v>
      </c>
      <c r="AC228" s="9">
        <v>2989.58</v>
      </c>
      <c r="AD228" s="9">
        <v>2972.18</v>
      </c>
      <c r="AE228" s="9">
        <v>2972.18</v>
      </c>
      <c r="AF228" s="9"/>
      <c r="AG228" s="132">
        <f t="shared" si="20"/>
        <v>3043.0832000000005</v>
      </c>
      <c r="AH228" s="132">
        <f t="shared" ref="AH228:AH240" si="21">AVERAGE(B228:AF228)</f>
        <v>3033.7680000000005</v>
      </c>
      <c r="AI228" s="143"/>
    </row>
    <row r="229" spans="1:35" x14ac:dyDescent="0.25">
      <c r="A229" s="100">
        <v>43374</v>
      </c>
      <c r="B229" s="9">
        <v>2972.18</v>
      </c>
      <c r="C229" s="9">
        <v>2993.74</v>
      </c>
      <c r="D229" s="9">
        <v>3005.5</v>
      </c>
      <c r="E229" s="9">
        <v>3012.65</v>
      </c>
      <c r="F229" s="9">
        <v>3028.16</v>
      </c>
      <c r="G229" s="9">
        <v>3031.31</v>
      </c>
      <c r="H229" s="9">
        <v>3031.31</v>
      </c>
      <c r="I229" s="9">
        <v>3031.31</v>
      </c>
      <c r="J229" s="9">
        <v>3031.31</v>
      </c>
      <c r="K229" s="9">
        <v>3057.55</v>
      </c>
      <c r="L229" s="9">
        <v>3090.3</v>
      </c>
      <c r="M229" s="9">
        <v>3087.34</v>
      </c>
      <c r="N229" s="9">
        <v>3088.78</v>
      </c>
      <c r="O229" s="9">
        <v>3088.78</v>
      </c>
      <c r="P229" s="9">
        <v>3088.78</v>
      </c>
      <c r="Q229" s="9">
        <v>3088.78</v>
      </c>
      <c r="R229" s="9">
        <v>3055.93</v>
      </c>
      <c r="S229" s="9">
        <v>3056.37</v>
      </c>
      <c r="T229" s="9">
        <v>3088.47</v>
      </c>
      <c r="U229" s="9">
        <v>3079.88</v>
      </c>
      <c r="V229" s="9">
        <v>3079.88</v>
      </c>
      <c r="W229" s="9">
        <v>3079.88</v>
      </c>
      <c r="X229" s="9">
        <v>3087.58</v>
      </c>
      <c r="Y229" s="9">
        <v>3110.2</v>
      </c>
      <c r="Z229" s="9">
        <v>3149.7</v>
      </c>
      <c r="AA229" s="9">
        <v>3167.18</v>
      </c>
      <c r="AB229" s="9">
        <v>3185.26</v>
      </c>
      <c r="AC229" s="9">
        <v>3185.26</v>
      </c>
      <c r="AD229" s="9">
        <v>3185.26</v>
      </c>
      <c r="AE229" s="9">
        <v>3188.69</v>
      </c>
      <c r="AF229" s="9">
        <v>3202.44</v>
      </c>
      <c r="AG229" s="132">
        <f t="shared" si="20"/>
        <v>3060.6268</v>
      </c>
      <c r="AH229" s="132">
        <f t="shared" si="21"/>
        <v>3084.8309677419347</v>
      </c>
      <c r="AI229" s="143"/>
    </row>
    <row r="230" spans="1:35" x14ac:dyDescent="0.25">
      <c r="A230" s="100">
        <v>43405</v>
      </c>
      <c r="B230" s="9">
        <v>3219.85</v>
      </c>
      <c r="C230" s="9">
        <v>3193.8</v>
      </c>
      <c r="D230" s="9">
        <v>3177.57</v>
      </c>
      <c r="E230" s="9">
        <v>3177.57</v>
      </c>
      <c r="F230" s="9">
        <v>3177.57</v>
      </c>
      <c r="G230" s="9">
        <v>3177.57</v>
      </c>
      <c r="H230" s="9">
        <v>3154.55</v>
      </c>
      <c r="I230" s="9">
        <v>3140.25</v>
      </c>
      <c r="J230" s="9">
        <v>3145.39</v>
      </c>
      <c r="K230" s="9">
        <v>3176.89</v>
      </c>
      <c r="L230" s="9">
        <v>3176.89</v>
      </c>
      <c r="M230" s="9">
        <v>3176.89</v>
      </c>
      <c r="N230" s="9">
        <v>3176.89</v>
      </c>
      <c r="O230" s="9">
        <v>3197.2</v>
      </c>
      <c r="P230" s="9">
        <v>3194.7</v>
      </c>
      <c r="Q230" s="9">
        <v>3198.29</v>
      </c>
      <c r="R230" s="9">
        <v>3173.59</v>
      </c>
      <c r="S230" s="9">
        <v>3173.59</v>
      </c>
      <c r="T230" s="9">
        <v>3173.59</v>
      </c>
      <c r="U230" s="9">
        <v>3178.81</v>
      </c>
      <c r="V230" s="9">
        <v>3189.51</v>
      </c>
      <c r="W230" s="9">
        <v>3196.26</v>
      </c>
      <c r="X230" s="9">
        <v>3196.26</v>
      </c>
      <c r="Y230" s="9">
        <v>3223.95</v>
      </c>
      <c r="Z230" s="9">
        <v>3223.95</v>
      </c>
      <c r="AA230" s="9">
        <v>3223.95</v>
      </c>
      <c r="AB230" s="9">
        <v>3240.65</v>
      </c>
      <c r="AC230" s="9">
        <v>3250.56</v>
      </c>
      <c r="AD230" s="9">
        <v>3274.47</v>
      </c>
      <c r="AE230" s="9">
        <v>3240.02</v>
      </c>
      <c r="AF230" s="9"/>
      <c r="AG230" s="132">
        <f t="shared" si="20"/>
        <v>3183.6551999999983</v>
      </c>
      <c r="AH230" s="132">
        <f t="shared" si="21"/>
        <v>3194.0343333333317</v>
      </c>
      <c r="AI230" s="143"/>
    </row>
    <row r="231" spans="1:35" x14ac:dyDescent="0.25">
      <c r="A231" s="101">
        <v>43435</v>
      </c>
      <c r="B231" s="10">
        <v>3235.27</v>
      </c>
      <c r="C231" s="10">
        <v>3235.27</v>
      </c>
      <c r="D231" s="10">
        <v>3235.27</v>
      </c>
      <c r="E231" s="10">
        <v>3196.15</v>
      </c>
      <c r="F231" s="10">
        <v>3174.11</v>
      </c>
      <c r="G231" s="10">
        <v>3162.29</v>
      </c>
      <c r="H231" s="10">
        <v>3187.86</v>
      </c>
      <c r="I231" s="10">
        <v>3153.29</v>
      </c>
      <c r="J231" s="10">
        <v>3153.29</v>
      </c>
      <c r="K231" s="10">
        <v>3153.29</v>
      </c>
      <c r="L231" s="10">
        <v>3176.12</v>
      </c>
      <c r="M231" s="10">
        <v>3184.7</v>
      </c>
      <c r="N231" s="10">
        <v>3169.36</v>
      </c>
      <c r="O231" s="10">
        <v>3178.4</v>
      </c>
      <c r="P231" s="10">
        <v>3196.3</v>
      </c>
      <c r="Q231" s="10">
        <v>3196.3</v>
      </c>
      <c r="R231" s="10">
        <v>3196.3</v>
      </c>
      <c r="S231" s="10">
        <v>3188.66</v>
      </c>
      <c r="T231" s="10">
        <v>3198.45</v>
      </c>
      <c r="U231" s="10">
        <v>3216.55</v>
      </c>
      <c r="V231" s="10">
        <v>3246.86</v>
      </c>
      <c r="W231" s="10">
        <v>3285.34</v>
      </c>
      <c r="X231" s="10">
        <v>3285.34</v>
      </c>
      <c r="Y231" s="10">
        <v>3285.34</v>
      </c>
      <c r="Z231" s="10">
        <v>3285.51</v>
      </c>
      <c r="AA231" s="10">
        <v>3285.51</v>
      </c>
      <c r="AB231" s="10">
        <v>3289.69</v>
      </c>
      <c r="AC231" s="10">
        <v>3275.01</v>
      </c>
      <c r="AD231" s="10">
        <v>3249.75</v>
      </c>
      <c r="AE231" s="10">
        <v>3249.75</v>
      </c>
      <c r="AF231" s="10">
        <v>3249.75</v>
      </c>
      <c r="AG231" s="16">
        <f t="shared" si="20"/>
        <v>3207.0247999999997</v>
      </c>
      <c r="AH231" s="16">
        <f t="shared" si="21"/>
        <v>3218.550967741935</v>
      </c>
    </row>
    <row r="232" spans="1:35" x14ac:dyDescent="0.25">
      <c r="A232" s="100">
        <v>43466</v>
      </c>
      <c r="B232" s="9">
        <v>3249.75</v>
      </c>
      <c r="C232" s="9">
        <v>3249.75</v>
      </c>
      <c r="D232" s="9">
        <v>3250.01</v>
      </c>
      <c r="E232" s="9">
        <v>3241.2</v>
      </c>
      <c r="F232" s="9">
        <v>3208.56</v>
      </c>
      <c r="G232" s="9">
        <v>3208.56</v>
      </c>
      <c r="H232" s="9">
        <v>3208.56</v>
      </c>
      <c r="I232" s="9">
        <v>3208.56</v>
      </c>
      <c r="J232" s="9">
        <v>3164.75</v>
      </c>
      <c r="K232" s="9">
        <v>3128.07</v>
      </c>
      <c r="L232" s="9">
        <v>3136.49</v>
      </c>
      <c r="M232" s="9">
        <v>3151.49</v>
      </c>
      <c r="N232" s="9">
        <v>3151.49</v>
      </c>
      <c r="O232" s="9">
        <v>3151.49</v>
      </c>
      <c r="P232" s="9">
        <v>3143.22</v>
      </c>
      <c r="Q232" s="9">
        <v>3137.66</v>
      </c>
      <c r="R232" s="9">
        <v>3124.96</v>
      </c>
      <c r="S232" s="9">
        <v>3140.19</v>
      </c>
      <c r="T232" s="9">
        <v>3120.56</v>
      </c>
      <c r="U232" s="9">
        <v>3120.56</v>
      </c>
      <c r="V232" s="9">
        <v>3120.56</v>
      </c>
      <c r="W232" s="9">
        <v>3120.56</v>
      </c>
      <c r="X232" s="9">
        <v>3136.59</v>
      </c>
      <c r="Y232" s="9">
        <v>3146.14</v>
      </c>
      <c r="Z232" s="9">
        <v>3160.52</v>
      </c>
      <c r="AA232" s="9">
        <v>3150.58</v>
      </c>
      <c r="AB232" s="9">
        <v>3150.58</v>
      </c>
      <c r="AC232" s="9">
        <v>3150.58</v>
      </c>
      <c r="AD232" s="9">
        <v>3167.86</v>
      </c>
      <c r="AE232" s="9">
        <v>3157.52</v>
      </c>
      <c r="AF232" s="9">
        <v>3163.46</v>
      </c>
      <c r="AG232" s="132">
        <f>AVERAGE(B232:Z232)</f>
        <v>3167.21</v>
      </c>
      <c r="AH232" s="132">
        <f t="shared" si="21"/>
        <v>3165.1880645161295</v>
      </c>
    </row>
    <row r="233" spans="1:35" x14ac:dyDescent="0.25">
      <c r="A233" s="100">
        <v>43497</v>
      </c>
      <c r="B233" s="11">
        <v>3115.7</v>
      </c>
      <c r="C233" s="9">
        <v>3102.61</v>
      </c>
      <c r="D233" s="9">
        <v>3102.61</v>
      </c>
      <c r="E233" s="9">
        <v>3102.61</v>
      </c>
      <c r="F233" s="9">
        <v>3089.4</v>
      </c>
      <c r="G233" s="9">
        <v>3094.05</v>
      </c>
      <c r="H233" s="9">
        <v>3108.54</v>
      </c>
      <c r="I233" s="9">
        <v>3110.46</v>
      </c>
      <c r="J233" s="9">
        <v>3115.94</v>
      </c>
      <c r="K233" s="9">
        <v>3115.94</v>
      </c>
      <c r="L233" s="9">
        <v>3115.94</v>
      </c>
      <c r="M233" s="9">
        <v>3132.61</v>
      </c>
      <c r="N233" s="9">
        <v>3131.1</v>
      </c>
      <c r="O233" s="9">
        <v>3135.56</v>
      </c>
      <c r="P233" s="9">
        <v>3155.27</v>
      </c>
      <c r="Q233" s="9">
        <v>3141.4</v>
      </c>
      <c r="R233" s="9">
        <v>3141.4</v>
      </c>
      <c r="S233" s="9">
        <v>3141.4</v>
      </c>
      <c r="T233" s="9">
        <v>3141.4</v>
      </c>
      <c r="U233" s="9">
        <v>3118.36</v>
      </c>
      <c r="V233" s="9">
        <v>3112.18</v>
      </c>
      <c r="W233" s="9">
        <v>3119.42</v>
      </c>
      <c r="X233" s="9">
        <v>3110.29</v>
      </c>
      <c r="Y233" s="9">
        <v>3110.29</v>
      </c>
      <c r="Z233" s="11">
        <v>3110.29</v>
      </c>
      <c r="AA233" s="9">
        <v>3101.41</v>
      </c>
      <c r="AB233" s="9">
        <v>3095.29</v>
      </c>
      <c r="AC233" s="9">
        <v>3072.01</v>
      </c>
      <c r="AD233" s="9"/>
      <c r="AE233" s="9"/>
      <c r="AF233" s="9"/>
      <c r="AG233" s="132">
        <f t="shared" ref="AG233:AG238" si="22">AVERAGE(B233:Z233)</f>
        <v>3118.9907999999991</v>
      </c>
      <c r="AH233" s="132">
        <f t="shared" si="21"/>
        <v>3115.83857142857</v>
      </c>
      <c r="AI233" s="143"/>
    </row>
    <row r="234" spans="1:35" x14ac:dyDescent="0.25">
      <c r="A234" s="100">
        <v>43525</v>
      </c>
      <c r="B234" s="9">
        <v>3077.35</v>
      </c>
      <c r="C234" s="9">
        <v>3091.49</v>
      </c>
      <c r="D234" s="9">
        <v>3091.49</v>
      </c>
      <c r="E234" s="9">
        <v>3091.49</v>
      </c>
      <c r="F234" s="9">
        <v>3093.79</v>
      </c>
      <c r="G234" s="9">
        <v>3099.12</v>
      </c>
      <c r="H234" s="9">
        <v>3106.16</v>
      </c>
      <c r="I234" s="9">
        <v>3120.04</v>
      </c>
      <c r="J234" s="9">
        <v>3162.4</v>
      </c>
      <c r="K234" s="9">
        <v>3162.4</v>
      </c>
      <c r="L234" s="9">
        <v>3162.4</v>
      </c>
      <c r="M234" s="9">
        <v>3168.35</v>
      </c>
      <c r="N234" s="9">
        <v>3153.2</v>
      </c>
      <c r="O234" s="9">
        <v>3145.53</v>
      </c>
      <c r="P234" s="9">
        <v>3144.42</v>
      </c>
      <c r="Q234" s="9">
        <v>3123.28</v>
      </c>
      <c r="R234" s="9">
        <v>3123.28</v>
      </c>
      <c r="S234" s="11">
        <v>3123.28</v>
      </c>
      <c r="T234" s="11">
        <v>3102.25</v>
      </c>
      <c r="U234" s="9">
        <v>3095.39</v>
      </c>
      <c r="V234" s="9">
        <v>3092.39</v>
      </c>
      <c r="W234" s="9">
        <v>3082.45</v>
      </c>
      <c r="X234" s="9">
        <v>3126.19</v>
      </c>
      <c r="Y234" s="9">
        <v>3126.19</v>
      </c>
      <c r="Z234" s="9">
        <v>3126.19</v>
      </c>
      <c r="AA234" s="11">
        <v>3126.19</v>
      </c>
      <c r="AB234" s="11">
        <v>3145.55</v>
      </c>
      <c r="AC234" s="11">
        <v>3186.43</v>
      </c>
      <c r="AD234" s="9">
        <v>3190.94</v>
      </c>
      <c r="AE234" s="9">
        <v>3174.79</v>
      </c>
      <c r="AF234" s="9">
        <v>3174.79</v>
      </c>
      <c r="AG234" s="132">
        <f t="shared" si="22"/>
        <v>3119.6208000000001</v>
      </c>
      <c r="AH234" s="132">
        <f t="shared" si="21"/>
        <v>3128.6841935483867</v>
      </c>
      <c r="AI234" s="143"/>
    </row>
    <row r="235" spans="1:35" x14ac:dyDescent="0.25">
      <c r="A235" s="100">
        <v>43556</v>
      </c>
      <c r="B235" s="9">
        <v>3174.79</v>
      </c>
      <c r="C235" s="9">
        <v>3146.81</v>
      </c>
      <c r="D235" s="9">
        <v>3143.36</v>
      </c>
      <c r="E235" s="9">
        <v>3128.47</v>
      </c>
      <c r="F235" s="9">
        <v>3132.78</v>
      </c>
      <c r="G235" s="9">
        <v>3126.2</v>
      </c>
      <c r="H235" s="9">
        <v>3126.2</v>
      </c>
      <c r="I235" s="9">
        <v>3126.2</v>
      </c>
      <c r="J235" s="9">
        <v>3115.22</v>
      </c>
      <c r="K235" s="9">
        <v>3105.2</v>
      </c>
      <c r="L235" s="9">
        <v>3095.66</v>
      </c>
      <c r="M235" s="9">
        <v>3113.91</v>
      </c>
      <c r="N235" s="9">
        <v>3109.32</v>
      </c>
      <c r="O235" s="9">
        <v>3109.32</v>
      </c>
      <c r="P235" s="9">
        <v>3109.32</v>
      </c>
      <c r="Q235" s="9">
        <v>3136.69</v>
      </c>
      <c r="R235" s="9">
        <v>3160.87</v>
      </c>
      <c r="S235" s="9">
        <v>3160.48</v>
      </c>
      <c r="T235" s="9">
        <v>3160.48</v>
      </c>
      <c r="U235" s="9">
        <v>3160.48</v>
      </c>
      <c r="V235" s="9">
        <v>3160.48</v>
      </c>
      <c r="W235" s="9">
        <v>3160.48</v>
      </c>
      <c r="X235" s="9">
        <v>3149.99</v>
      </c>
      <c r="Y235" s="9">
        <v>3177.94</v>
      </c>
      <c r="Z235" s="9">
        <v>3213.23</v>
      </c>
      <c r="AA235" s="9">
        <v>3237.98</v>
      </c>
      <c r="AB235" s="9">
        <v>3227.79</v>
      </c>
      <c r="AC235" s="9">
        <v>3227.79</v>
      </c>
      <c r="AD235" s="9">
        <v>3227.79</v>
      </c>
      <c r="AE235" s="9">
        <v>3247.72</v>
      </c>
      <c r="AF235" s="9"/>
      <c r="AG235" s="132">
        <f t="shared" si="22"/>
        <v>3140.1552000000006</v>
      </c>
      <c r="AH235" s="132">
        <f t="shared" si="21"/>
        <v>3155.7649999999999</v>
      </c>
      <c r="AI235" s="143"/>
    </row>
    <row r="236" spans="1:35" x14ac:dyDescent="0.25">
      <c r="A236" s="100">
        <v>43586</v>
      </c>
      <c r="B236" s="11">
        <v>3233.97</v>
      </c>
      <c r="C236" s="11">
        <v>3233.97</v>
      </c>
      <c r="D236" s="11">
        <v>3262.17</v>
      </c>
      <c r="E236" s="11">
        <v>3240.44</v>
      </c>
      <c r="F236" s="11">
        <v>3240.44</v>
      </c>
      <c r="G236" s="11">
        <v>3240.44</v>
      </c>
      <c r="H236" s="11">
        <v>3254.03</v>
      </c>
      <c r="I236" s="11">
        <v>3288.81</v>
      </c>
      <c r="J236" s="11">
        <v>3290.12</v>
      </c>
      <c r="K236" s="11">
        <v>3293.62</v>
      </c>
      <c r="L236" s="11">
        <v>3274.3</v>
      </c>
      <c r="M236" s="11">
        <v>3274.3</v>
      </c>
      <c r="N236" s="11">
        <v>3274.3</v>
      </c>
      <c r="O236" s="11">
        <v>3299.01</v>
      </c>
      <c r="P236" s="11">
        <v>3285.14</v>
      </c>
      <c r="Q236" s="11">
        <v>3295.51</v>
      </c>
      <c r="R236" s="11">
        <v>3290.27</v>
      </c>
      <c r="S236" s="11">
        <v>3313.72</v>
      </c>
      <c r="T236" s="9">
        <v>3313.72</v>
      </c>
      <c r="U236" s="9">
        <v>3313.72</v>
      </c>
      <c r="V236" s="11">
        <v>3342.21</v>
      </c>
      <c r="W236" s="11">
        <v>3344.45</v>
      </c>
      <c r="X236" s="11">
        <v>3340.96</v>
      </c>
      <c r="Y236" s="11">
        <v>3368.76</v>
      </c>
      <c r="Z236" s="11">
        <v>3358.84</v>
      </c>
      <c r="AA236" s="11">
        <v>3358.84</v>
      </c>
      <c r="AB236" s="11">
        <v>3358.84</v>
      </c>
      <c r="AC236" s="11">
        <v>3358.84</v>
      </c>
      <c r="AD236" s="11">
        <v>3362.48</v>
      </c>
      <c r="AE236" s="11">
        <v>3375.29</v>
      </c>
      <c r="AF236" s="11">
        <v>3357.82</v>
      </c>
      <c r="AG236" s="132">
        <f t="shared" si="22"/>
        <v>3290.6887999999999</v>
      </c>
      <c r="AH236" s="132">
        <f t="shared" si="21"/>
        <v>3304.494516129032</v>
      </c>
      <c r="AI236" s="143"/>
    </row>
    <row r="237" spans="1:35" x14ac:dyDescent="0.25">
      <c r="A237" s="100">
        <v>43617</v>
      </c>
      <c r="B237" s="11">
        <v>3377.16</v>
      </c>
      <c r="C237" s="11">
        <v>3377.16</v>
      </c>
      <c r="D237" s="11">
        <v>3377.16</v>
      </c>
      <c r="E237" s="11">
        <v>3377.16</v>
      </c>
      <c r="F237" s="11">
        <v>3306.37</v>
      </c>
      <c r="G237" s="11">
        <v>3296.87</v>
      </c>
      <c r="H237" s="11">
        <v>3288.69</v>
      </c>
      <c r="I237" s="11">
        <v>3274.72</v>
      </c>
      <c r="J237" s="11">
        <v>3274.72</v>
      </c>
      <c r="K237" s="11">
        <v>3274.72</v>
      </c>
      <c r="L237" s="11">
        <v>3257.06</v>
      </c>
      <c r="M237" s="11">
        <v>3249.56</v>
      </c>
      <c r="N237" s="11">
        <v>3264.47</v>
      </c>
      <c r="O237" s="11">
        <v>3266.72</v>
      </c>
      <c r="P237" s="11">
        <v>3270.7</v>
      </c>
      <c r="Q237" s="11">
        <v>3270.7</v>
      </c>
      <c r="R237" s="11">
        <v>3270.7</v>
      </c>
      <c r="S237" s="11">
        <v>3286.63</v>
      </c>
      <c r="T237" s="11">
        <v>3264.98</v>
      </c>
      <c r="U237" s="11">
        <v>3248.91</v>
      </c>
      <c r="V237" s="11">
        <v>3202.01</v>
      </c>
      <c r="W237" s="11">
        <v>3191.17</v>
      </c>
      <c r="X237" s="11">
        <v>3191.17</v>
      </c>
      <c r="Y237" s="11">
        <v>3191.17</v>
      </c>
      <c r="Z237" s="11">
        <v>3191.17</v>
      </c>
      <c r="AA237" s="9">
        <v>3187.15</v>
      </c>
      <c r="AB237" s="9">
        <v>3177.94</v>
      </c>
      <c r="AC237" s="9">
        <v>3197.23</v>
      </c>
      <c r="AD237" s="9">
        <v>3205.67</v>
      </c>
      <c r="AE237" s="9">
        <v>3205.67</v>
      </c>
      <c r="AF237" s="9"/>
      <c r="AG237" s="132">
        <f t="shared" si="22"/>
        <v>3273.6739999999991</v>
      </c>
      <c r="AH237" s="132">
        <f t="shared" si="21"/>
        <v>3260.5169999999989</v>
      </c>
      <c r="AI237" s="143"/>
    </row>
    <row r="238" spans="1:35" x14ac:dyDescent="0.25">
      <c r="A238" s="100">
        <v>43647</v>
      </c>
      <c r="B238" s="9">
        <v>3205.67</v>
      </c>
      <c r="C238" s="9">
        <v>3205.67</v>
      </c>
      <c r="D238" s="9">
        <v>3211.06</v>
      </c>
      <c r="E238" s="9">
        <v>3206.92</v>
      </c>
      <c r="F238" s="9">
        <v>3206.92</v>
      </c>
      <c r="G238" s="9">
        <v>3217.18</v>
      </c>
      <c r="H238" s="9">
        <v>3217.18</v>
      </c>
      <c r="I238" s="9">
        <v>3217.18</v>
      </c>
      <c r="J238" s="9">
        <v>3207.66</v>
      </c>
      <c r="K238" s="9">
        <v>3223.67</v>
      </c>
      <c r="L238" s="9">
        <v>3212.91</v>
      </c>
      <c r="M238" s="9">
        <v>3197.5</v>
      </c>
      <c r="N238" s="9">
        <v>3190.33</v>
      </c>
      <c r="O238" s="9">
        <v>3190.33</v>
      </c>
      <c r="P238" s="9">
        <v>3190.33</v>
      </c>
      <c r="Q238" s="9">
        <v>3190.66</v>
      </c>
      <c r="R238" s="9">
        <v>3199.72</v>
      </c>
      <c r="S238" s="9">
        <v>3189.21</v>
      </c>
      <c r="T238" s="9">
        <v>3183.01</v>
      </c>
      <c r="U238" s="9">
        <v>3169.51</v>
      </c>
      <c r="V238" s="9">
        <v>3169.51</v>
      </c>
      <c r="W238" s="9">
        <v>3169.51</v>
      </c>
      <c r="X238" s="9">
        <v>3177.76</v>
      </c>
      <c r="Y238" s="9">
        <v>3188.01</v>
      </c>
      <c r="Z238" s="9">
        <v>3194.67</v>
      </c>
      <c r="AA238" s="9">
        <v>3213.09</v>
      </c>
      <c r="AB238" s="9">
        <v>3233.26</v>
      </c>
      <c r="AC238" s="9">
        <v>3233.26</v>
      </c>
      <c r="AD238" s="9">
        <v>3233.26</v>
      </c>
      <c r="AE238" s="9">
        <v>3262.81</v>
      </c>
      <c r="AF238" s="9">
        <v>3296.85</v>
      </c>
      <c r="AG238" s="132">
        <f t="shared" si="22"/>
        <v>3197.2831999999999</v>
      </c>
      <c r="AH238" s="132">
        <f t="shared" si="21"/>
        <v>3206.6003225806448</v>
      </c>
      <c r="AI238" s="143"/>
    </row>
    <row r="239" spans="1:35" x14ac:dyDescent="0.25">
      <c r="A239" s="100">
        <v>43678</v>
      </c>
      <c r="B239" s="9">
        <v>3291.79</v>
      </c>
      <c r="C239" s="9">
        <v>3329.23</v>
      </c>
      <c r="D239" s="9">
        <v>3365.78</v>
      </c>
      <c r="E239" s="9">
        <v>3365.78</v>
      </c>
      <c r="F239" s="9">
        <v>3365.78</v>
      </c>
      <c r="G239" s="9">
        <v>3459.47</v>
      </c>
      <c r="H239" s="9">
        <v>3431.28</v>
      </c>
      <c r="I239" s="9">
        <v>3431.28</v>
      </c>
      <c r="J239" s="9">
        <v>3394.61</v>
      </c>
      <c r="K239" s="9">
        <v>3382.71</v>
      </c>
      <c r="L239" s="9">
        <v>3382.71</v>
      </c>
      <c r="M239" s="9">
        <v>3382.71</v>
      </c>
      <c r="N239" s="9">
        <v>3436.26</v>
      </c>
      <c r="O239" s="9">
        <v>3407.76</v>
      </c>
      <c r="P239" s="9">
        <v>3449.27</v>
      </c>
      <c r="Q239" s="9">
        <v>3447.76</v>
      </c>
      <c r="R239" s="9">
        <v>3441.4</v>
      </c>
      <c r="S239" s="9">
        <v>3441.4</v>
      </c>
      <c r="T239" s="9">
        <v>3441.4</v>
      </c>
      <c r="U239" s="9">
        <v>3441.4</v>
      </c>
      <c r="V239" s="9">
        <v>3420.99</v>
      </c>
      <c r="W239" s="9">
        <v>3385.28</v>
      </c>
      <c r="X239" s="9">
        <v>3376.99</v>
      </c>
      <c r="Y239" s="9">
        <v>3399.95</v>
      </c>
      <c r="Z239" s="9">
        <v>3399.95</v>
      </c>
      <c r="AA239" s="9">
        <v>3399.95</v>
      </c>
      <c r="AB239" s="9">
        <v>3432.85</v>
      </c>
      <c r="AC239" s="9">
        <v>3457.89</v>
      </c>
      <c r="AD239" s="9">
        <v>3477.53</v>
      </c>
      <c r="AE239" s="9">
        <v>3464.15</v>
      </c>
      <c r="AF239" s="9">
        <v>3427.29</v>
      </c>
      <c r="AG239" s="132">
        <f>AVERAGE(B239:Z239)</f>
        <v>3402.9176000000002</v>
      </c>
      <c r="AH239" s="132">
        <f t="shared" si="21"/>
        <v>3410.7290322580643</v>
      </c>
      <c r="AI239" s="143"/>
    </row>
    <row r="240" spans="1:35" x14ac:dyDescent="0.25">
      <c r="A240" s="100">
        <v>43709</v>
      </c>
      <c r="B240" s="9">
        <v>3427.29</v>
      </c>
      <c r="C240" s="9">
        <v>3427.29</v>
      </c>
      <c r="D240" s="9">
        <v>3427.29</v>
      </c>
      <c r="E240" s="9">
        <v>3438.61</v>
      </c>
      <c r="F240" s="9">
        <v>3401.04</v>
      </c>
      <c r="G240" s="9">
        <v>3377.39</v>
      </c>
      <c r="H240" s="9">
        <v>3361.7</v>
      </c>
      <c r="I240" s="9">
        <v>3361.7</v>
      </c>
      <c r="J240" s="9">
        <v>3361.7</v>
      </c>
      <c r="K240" s="9">
        <v>3368.8</v>
      </c>
      <c r="L240" s="9">
        <v>3373.75</v>
      </c>
      <c r="M240" s="9">
        <v>3372.48</v>
      </c>
      <c r="N240" s="9">
        <v>3359.2</v>
      </c>
      <c r="O240" s="9">
        <v>3356.15</v>
      </c>
      <c r="P240" s="9">
        <v>3356.15</v>
      </c>
      <c r="Q240" s="9">
        <v>3356.15</v>
      </c>
      <c r="R240" s="9">
        <v>3364.43</v>
      </c>
      <c r="S240" s="9">
        <v>3380.92</v>
      </c>
      <c r="T240" s="9">
        <v>3377.79</v>
      </c>
      <c r="U240" s="9">
        <v>3377.72</v>
      </c>
      <c r="V240" s="9">
        <v>3402.32</v>
      </c>
      <c r="W240" s="9">
        <v>3402.32</v>
      </c>
      <c r="X240" s="9">
        <v>3402.32</v>
      </c>
      <c r="Y240" s="9">
        <v>3437.78</v>
      </c>
      <c r="Z240" s="9">
        <v>3438.66</v>
      </c>
      <c r="AA240" s="9">
        <v>3451.02</v>
      </c>
      <c r="AB240" s="9">
        <v>3435.71</v>
      </c>
      <c r="AC240" s="9">
        <v>3462.01</v>
      </c>
      <c r="AD240" s="9">
        <v>3462.01</v>
      </c>
      <c r="AE240" s="9">
        <v>3462.01</v>
      </c>
      <c r="AF240" s="9"/>
      <c r="AG240" s="132">
        <f>AVERAGE(B240:Z240)</f>
        <v>3388.438000000001</v>
      </c>
      <c r="AH240" s="132">
        <f t="shared" si="21"/>
        <v>3399.4570000000008</v>
      </c>
      <c r="AI240" s="143"/>
    </row>
    <row r="241" spans="1:35" x14ac:dyDescent="0.25">
      <c r="A241" s="100">
        <v>43739</v>
      </c>
      <c r="B241" s="9">
        <v>3477.45</v>
      </c>
      <c r="C241" s="9">
        <v>3491.29</v>
      </c>
      <c r="D241" s="9">
        <v>3497.34</v>
      </c>
      <c r="E241" s="9">
        <v>3467.6</v>
      </c>
      <c r="F241" s="9">
        <v>3430.28</v>
      </c>
      <c r="G241" s="9">
        <v>3430.28</v>
      </c>
      <c r="H241" s="9">
        <v>3430.28</v>
      </c>
      <c r="I241" s="9">
        <v>3445.76</v>
      </c>
      <c r="J241" s="9">
        <v>3452.57</v>
      </c>
      <c r="K241" s="9">
        <v>3454.56</v>
      </c>
      <c r="L241" s="9">
        <v>3458.42</v>
      </c>
      <c r="M241" s="9">
        <v>3431.46</v>
      </c>
      <c r="N241" s="9">
        <v>3431.46</v>
      </c>
      <c r="O241" s="9">
        <v>3431.46</v>
      </c>
      <c r="P241" s="9">
        <v>3431.46</v>
      </c>
      <c r="Q241" s="9">
        <v>3451.33</v>
      </c>
      <c r="R241" s="9">
        <v>3459.55</v>
      </c>
      <c r="S241" s="9">
        <v>3465.35</v>
      </c>
      <c r="T241" s="9">
        <v>3428.63</v>
      </c>
      <c r="U241" s="9">
        <v>3428.63</v>
      </c>
      <c r="V241" s="9">
        <v>3428.63</v>
      </c>
      <c r="W241" s="9">
        <v>3442.78</v>
      </c>
      <c r="X241" s="9">
        <v>3430.3</v>
      </c>
      <c r="Y241" s="9">
        <v>3409.29</v>
      </c>
      <c r="Z241" s="9">
        <v>3387.72</v>
      </c>
      <c r="AA241" s="9">
        <v>3395.25</v>
      </c>
      <c r="AB241" s="9">
        <v>3395.25</v>
      </c>
      <c r="AC241" s="9">
        <v>3395.25</v>
      </c>
      <c r="AD241" s="9">
        <v>3382.19</v>
      </c>
      <c r="AE241" s="9">
        <v>3380.9</v>
      </c>
      <c r="AF241" s="9">
        <v>3389.94</v>
      </c>
      <c r="AG241" s="132">
        <f>AVERAGE(B241:Z241)</f>
        <v>3443.7552000000001</v>
      </c>
      <c r="AH241" s="132">
        <f t="shared" ref="AH241:AH246" si="23">AVERAGE(B241:AF241)</f>
        <v>3433.311612903226</v>
      </c>
      <c r="AI241" s="143"/>
    </row>
    <row r="242" spans="1:35" x14ac:dyDescent="0.25">
      <c r="A242" s="100">
        <v>43770</v>
      </c>
      <c r="B242" s="9">
        <v>3383.29</v>
      </c>
      <c r="C242" s="9">
        <v>3339.19</v>
      </c>
      <c r="D242" s="9">
        <v>3339.19</v>
      </c>
      <c r="E242" s="9">
        <v>3339.19</v>
      </c>
      <c r="F242" s="9">
        <v>3339.19</v>
      </c>
      <c r="G242" s="9">
        <v>3318.47</v>
      </c>
      <c r="H242" s="9">
        <v>3319.64</v>
      </c>
      <c r="I242" s="9">
        <v>3327.02</v>
      </c>
      <c r="J242" s="9">
        <v>3341.01</v>
      </c>
      <c r="K242" s="9">
        <v>3341.01</v>
      </c>
      <c r="L242" s="9">
        <v>3341.01</v>
      </c>
      <c r="M242" s="9">
        <v>3341.01</v>
      </c>
      <c r="N242" s="9">
        <v>3384.21</v>
      </c>
      <c r="O242" s="9">
        <v>3441.89</v>
      </c>
      <c r="P242" s="9">
        <v>3452.67</v>
      </c>
      <c r="Q242" s="9">
        <v>3421.26</v>
      </c>
      <c r="R242" s="9">
        <v>3421.26</v>
      </c>
      <c r="S242" s="9">
        <v>3421.26</v>
      </c>
      <c r="T242" s="9">
        <v>3447.74</v>
      </c>
      <c r="U242" s="9">
        <v>3434.49</v>
      </c>
      <c r="V242" s="9">
        <v>3445.95</v>
      </c>
      <c r="W242" s="9">
        <v>3440.66</v>
      </c>
      <c r="X242" s="9">
        <v>3410.77</v>
      </c>
      <c r="Y242" s="9">
        <v>3410.77</v>
      </c>
      <c r="Z242" s="9">
        <v>3410.77</v>
      </c>
      <c r="AA242" s="9">
        <v>3433.94</v>
      </c>
      <c r="AB242" s="9">
        <v>3469.01</v>
      </c>
      <c r="AC242" s="9">
        <v>3502.92</v>
      </c>
      <c r="AD242" s="9">
        <v>3502.92</v>
      </c>
      <c r="AE242" s="9">
        <v>3522.48</v>
      </c>
      <c r="AF242" s="9"/>
      <c r="AG242" s="132">
        <f>AVERAGE(B242:Z242)</f>
        <v>3384.5168000000012</v>
      </c>
      <c r="AH242" s="132">
        <f t="shared" si="23"/>
        <v>3401.4730000000004</v>
      </c>
      <c r="AI242" s="143"/>
    </row>
    <row r="243" spans="1:35" x14ac:dyDescent="0.25">
      <c r="A243" s="101">
        <v>43800</v>
      </c>
      <c r="B243" s="10">
        <v>3522.48</v>
      </c>
      <c r="C243" s="10">
        <v>3522.48</v>
      </c>
      <c r="D243" s="10">
        <v>3508.39</v>
      </c>
      <c r="E243" s="10">
        <v>3506.67</v>
      </c>
      <c r="F243" s="10">
        <v>3478.57</v>
      </c>
      <c r="G243" s="10">
        <v>3459.97</v>
      </c>
      <c r="H243" s="10">
        <v>3430.31</v>
      </c>
      <c r="I243" s="10">
        <v>3430.31</v>
      </c>
      <c r="J243" s="10">
        <v>3430.31</v>
      </c>
      <c r="K243" s="10">
        <v>3418.48</v>
      </c>
      <c r="L243" s="10">
        <v>3418.61</v>
      </c>
      <c r="M243" s="10">
        <v>3387.73</v>
      </c>
      <c r="N243" s="10">
        <v>3372.23</v>
      </c>
      <c r="O243" s="10">
        <v>3374.29</v>
      </c>
      <c r="P243" s="10">
        <v>3374.29</v>
      </c>
      <c r="Q243" s="10">
        <v>3374.29</v>
      </c>
      <c r="R243" s="10">
        <v>3364.24</v>
      </c>
      <c r="S243" s="10">
        <v>3347.86</v>
      </c>
      <c r="T243" s="10">
        <v>3329.98</v>
      </c>
      <c r="U243" s="10">
        <v>3322.38</v>
      </c>
      <c r="V243" s="10">
        <v>3325.47</v>
      </c>
      <c r="W243" s="10">
        <v>3325.47</v>
      </c>
      <c r="X243" s="10">
        <v>3325.47</v>
      </c>
      <c r="Y243" s="10">
        <v>3316.92</v>
      </c>
      <c r="Z243" s="10">
        <v>3305.84</v>
      </c>
      <c r="AA243" s="10">
        <v>3305.84</v>
      </c>
      <c r="AB243" s="10">
        <v>3281.4</v>
      </c>
      <c r="AC243" s="10">
        <v>3294.05</v>
      </c>
      <c r="AD243" s="10">
        <v>3294.05</v>
      </c>
      <c r="AE243" s="10">
        <v>3294.05</v>
      </c>
      <c r="AF243" s="10">
        <v>3277.14</v>
      </c>
      <c r="AG243" s="146">
        <f>AVERAGE(B243:Z243)</f>
        <v>3398.921600000001</v>
      </c>
      <c r="AH243" s="16">
        <f t="shared" si="23"/>
        <v>3378.050645161291</v>
      </c>
    </row>
    <row r="244" spans="1:35" x14ac:dyDescent="0.25">
      <c r="A244" s="100">
        <v>43831</v>
      </c>
      <c r="B244" s="9">
        <v>3277.14</v>
      </c>
      <c r="C244" s="9">
        <v>3277.14</v>
      </c>
      <c r="D244" s="9">
        <v>3258.84</v>
      </c>
      <c r="E244" s="9">
        <v>3262.05</v>
      </c>
      <c r="F244" s="9">
        <v>3262.05</v>
      </c>
      <c r="G244" s="9">
        <v>3262.05</v>
      </c>
      <c r="H244" s="9">
        <v>3262.05</v>
      </c>
      <c r="I244" s="9">
        <v>3264.26</v>
      </c>
      <c r="J244" s="9">
        <v>3254.42</v>
      </c>
      <c r="K244" s="9">
        <v>3253.89</v>
      </c>
      <c r="L244" s="9">
        <v>3272.62</v>
      </c>
      <c r="M244" s="9">
        <v>3272.62</v>
      </c>
      <c r="N244" s="9">
        <v>3272.62</v>
      </c>
      <c r="O244" s="9">
        <v>3288.05</v>
      </c>
      <c r="P244" s="9">
        <v>3278.83</v>
      </c>
      <c r="Q244" s="9">
        <v>3296.74</v>
      </c>
      <c r="R244" s="9">
        <v>3313.4</v>
      </c>
      <c r="S244" s="9">
        <v>3320.77</v>
      </c>
      <c r="T244" s="9">
        <v>3320.77</v>
      </c>
      <c r="U244" s="9">
        <v>3320.77</v>
      </c>
      <c r="V244" s="9">
        <v>3320.77</v>
      </c>
      <c r="W244" s="9">
        <v>3347.91</v>
      </c>
      <c r="X244" s="9">
        <v>3337.77</v>
      </c>
      <c r="Y244" s="9">
        <v>3353.76</v>
      </c>
      <c r="Z244" s="9">
        <v>3366.01</v>
      </c>
      <c r="AA244" s="9">
        <v>3366.01</v>
      </c>
      <c r="AB244" s="9">
        <v>3366.01</v>
      </c>
      <c r="AC244" s="9">
        <v>3398.4</v>
      </c>
      <c r="AD244" s="9">
        <v>3392.6</v>
      </c>
      <c r="AE244" s="9">
        <v>3395.1</v>
      </c>
      <c r="AF244" s="9">
        <v>3411.45</v>
      </c>
      <c r="AG244" s="132">
        <f t="shared" ref="AG244:AG249" si="24">AVERAGE(B244:Z244)</f>
        <v>3292.692</v>
      </c>
      <c r="AH244" s="132">
        <f t="shared" si="23"/>
        <v>3311.1893548387097</v>
      </c>
    </row>
    <row r="245" spans="1:35" x14ac:dyDescent="0.25">
      <c r="A245" s="100">
        <v>43862</v>
      </c>
      <c r="B245" s="11">
        <v>3423.24</v>
      </c>
      <c r="C245" s="9">
        <v>3423.24</v>
      </c>
      <c r="D245" s="9">
        <v>3423.24</v>
      </c>
      <c r="E245" s="9">
        <v>3401.56</v>
      </c>
      <c r="F245" s="9">
        <v>3368.87</v>
      </c>
      <c r="G245" s="9">
        <v>3355.44</v>
      </c>
      <c r="H245" s="9">
        <v>3378.43</v>
      </c>
      <c r="I245" s="9">
        <v>3408.35</v>
      </c>
      <c r="J245" s="9">
        <v>3408.35</v>
      </c>
      <c r="K245" s="9">
        <v>3408.35</v>
      </c>
      <c r="L245" s="9">
        <v>3440.96</v>
      </c>
      <c r="M245" s="9">
        <v>3432.89</v>
      </c>
      <c r="N245" s="9">
        <v>3394.8</v>
      </c>
      <c r="O245" s="9">
        <v>3385.11</v>
      </c>
      <c r="P245" s="9">
        <v>3378.29</v>
      </c>
      <c r="Q245" s="9">
        <v>3378.29</v>
      </c>
      <c r="R245" s="9">
        <v>3378.29</v>
      </c>
      <c r="S245" s="9">
        <v>3378.29</v>
      </c>
      <c r="T245" s="9">
        <v>3410.24</v>
      </c>
      <c r="U245" s="9">
        <v>3400.98</v>
      </c>
      <c r="V245" s="9">
        <v>3403.5</v>
      </c>
      <c r="W245" s="9">
        <v>3398.05</v>
      </c>
      <c r="X245" s="9">
        <v>3398.05</v>
      </c>
      <c r="Y245" s="9">
        <v>3398.05</v>
      </c>
      <c r="Z245" s="11">
        <v>3431.6</v>
      </c>
      <c r="AA245" s="9">
        <v>3425.22</v>
      </c>
      <c r="AB245" s="9">
        <v>3441.88</v>
      </c>
      <c r="AC245" s="9">
        <v>3507.11</v>
      </c>
      <c r="AD245" s="9">
        <v>3539.86</v>
      </c>
      <c r="AE245" s="9"/>
      <c r="AF245" s="9"/>
      <c r="AG245" s="132">
        <f t="shared" si="24"/>
        <v>3400.2584000000002</v>
      </c>
      <c r="AH245" s="132">
        <f t="shared" si="23"/>
        <v>3411.0527586206899</v>
      </c>
      <c r="AI245" s="143"/>
    </row>
    <row r="246" spans="1:35" x14ac:dyDescent="0.25">
      <c r="A246" s="100">
        <v>43891</v>
      </c>
      <c r="B246" s="9">
        <v>3539.86</v>
      </c>
      <c r="C246" s="9">
        <v>3539.86</v>
      </c>
      <c r="D246" s="9">
        <v>3512.17</v>
      </c>
      <c r="E246" s="9">
        <v>3455.56</v>
      </c>
      <c r="F246" s="9">
        <v>3458.45</v>
      </c>
      <c r="G246" s="9">
        <v>3522.41</v>
      </c>
      <c r="H246" s="9">
        <v>3584.58</v>
      </c>
      <c r="I246" s="9">
        <v>3584.58</v>
      </c>
      <c r="J246" s="9">
        <v>3584.58</v>
      </c>
      <c r="K246" s="9">
        <v>3803.6</v>
      </c>
      <c r="L246" s="9">
        <v>3780.39</v>
      </c>
      <c r="M246" s="9">
        <v>3835.15</v>
      </c>
      <c r="N246" s="9">
        <v>4034.66</v>
      </c>
      <c r="O246" s="9">
        <v>3941.92</v>
      </c>
      <c r="P246" s="9">
        <v>3941.92</v>
      </c>
      <c r="Q246" s="9">
        <v>3941.92</v>
      </c>
      <c r="R246" s="9">
        <v>4099.93</v>
      </c>
      <c r="S246" s="11">
        <v>4044.55</v>
      </c>
      <c r="T246" s="11">
        <v>4128.38</v>
      </c>
      <c r="U246" s="9">
        <v>4153.91</v>
      </c>
      <c r="V246" s="9">
        <v>4079.96</v>
      </c>
      <c r="W246" s="9">
        <v>4079.96</v>
      </c>
      <c r="X246" s="9">
        <v>4079.96</v>
      </c>
      <c r="Y246" s="9">
        <v>4079.96</v>
      </c>
      <c r="Z246" s="9">
        <v>4104.8999999999996</v>
      </c>
      <c r="AA246" s="11">
        <v>4086.34</v>
      </c>
      <c r="AB246" s="11">
        <v>3995.83</v>
      </c>
      <c r="AC246" s="11">
        <v>4042.8</v>
      </c>
      <c r="AD246" s="9">
        <v>4042.8</v>
      </c>
      <c r="AE246" s="9">
        <v>4042.8</v>
      </c>
      <c r="AF246" s="9">
        <v>4064.81</v>
      </c>
      <c r="AG246" s="132">
        <f t="shared" si="24"/>
        <v>3836.5248000000011</v>
      </c>
      <c r="AH246" s="132">
        <f t="shared" si="23"/>
        <v>3877.0483870967751</v>
      </c>
      <c r="AI246" s="143"/>
    </row>
    <row r="247" spans="1:35" x14ac:dyDescent="0.25">
      <c r="A247" s="100">
        <v>43922</v>
      </c>
      <c r="B247" s="9">
        <v>4054.54</v>
      </c>
      <c r="C247" s="9">
        <v>4081.06</v>
      </c>
      <c r="D247" s="9">
        <v>4065.5</v>
      </c>
      <c r="E247" s="9">
        <v>4008.78</v>
      </c>
      <c r="F247" s="9">
        <v>4008.78</v>
      </c>
      <c r="G247" s="9">
        <v>4008.78</v>
      </c>
      <c r="H247" s="9">
        <v>3978.38</v>
      </c>
      <c r="I247" s="9">
        <v>3910.15</v>
      </c>
      <c r="J247" s="9">
        <v>3886.79</v>
      </c>
      <c r="K247" s="9">
        <v>3886.79</v>
      </c>
      <c r="L247" s="9">
        <v>3886.79</v>
      </c>
      <c r="M247" s="9">
        <v>3886.79</v>
      </c>
      <c r="N247" s="9">
        <v>3886.79</v>
      </c>
      <c r="O247" s="9">
        <v>3870.31</v>
      </c>
      <c r="P247" s="9">
        <v>3858.21</v>
      </c>
      <c r="Q247" s="9">
        <v>3920.83</v>
      </c>
      <c r="R247" s="9">
        <v>3942.92</v>
      </c>
      <c r="S247" s="9">
        <v>3973.06</v>
      </c>
      <c r="T247" s="9">
        <v>3973.06</v>
      </c>
      <c r="U247" s="9">
        <v>3973.06</v>
      </c>
      <c r="V247" s="9">
        <v>3967.76</v>
      </c>
      <c r="W247" s="9">
        <v>4045.01</v>
      </c>
      <c r="X247" s="9">
        <v>4037.95</v>
      </c>
      <c r="Y247" s="9">
        <v>4020.94</v>
      </c>
      <c r="Z247" s="9">
        <v>4039.87</v>
      </c>
      <c r="AA247" s="9">
        <v>4039.87</v>
      </c>
      <c r="AB247" s="9">
        <v>4039.87</v>
      </c>
      <c r="AC247" s="9">
        <v>4039.83</v>
      </c>
      <c r="AD247" s="9">
        <v>4046.04</v>
      </c>
      <c r="AE247" s="9">
        <v>3983.29</v>
      </c>
      <c r="AF247" s="9"/>
      <c r="AG247" s="132">
        <f t="shared" si="24"/>
        <v>3966.9159999999993</v>
      </c>
      <c r="AH247" s="132">
        <f t="shared" ref="AH247:AH253" si="25">AVERAGE(B247:AF247)</f>
        <v>3977.3933333333321</v>
      </c>
      <c r="AI247" s="143"/>
    </row>
    <row r="248" spans="1:35" x14ac:dyDescent="0.25">
      <c r="A248" s="100">
        <v>43952</v>
      </c>
      <c r="B248" s="11">
        <v>3932.72</v>
      </c>
      <c r="C248" s="11">
        <v>3932.72</v>
      </c>
      <c r="D248" s="11">
        <v>3932.72</v>
      </c>
      <c r="E248" s="11">
        <v>3932.72</v>
      </c>
      <c r="F248" s="11">
        <v>3990.1</v>
      </c>
      <c r="G248" s="11">
        <v>3926.07</v>
      </c>
      <c r="H248" s="11">
        <v>3961.66</v>
      </c>
      <c r="I248" s="11">
        <v>3924.54</v>
      </c>
      <c r="J248" s="11">
        <v>3882.27</v>
      </c>
      <c r="K248" s="11">
        <v>3882.27</v>
      </c>
      <c r="L248" s="11">
        <v>3882.27</v>
      </c>
      <c r="M248" s="11">
        <v>3901.34</v>
      </c>
      <c r="N248" s="11">
        <v>3880.48</v>
      </c>
      <c r="O248" s="11">
        <v>3901.3</v>
      </c>
      <c r="P248" s="11">
        <v>3947.79</v>
      </c>
      <c r="Q248" s="11">
        <v>3926.06</v>
      </c>
      <c r="R248" s="11">
        <v>3926.06</v>
      </c>
      <c r="S248" s="11">
        <v>3926.06</v>
      </c>
      <c r="T248" s="9">
        <v>3851.07</v>
      </c>
      <c r="U248" s="9">
        <v>3824.3</v>
      </c>
      <c r="V248" s="11">
        <v>3804.12</v>
      </c>
      <c r="W248" s="11">
        <v>3774.25</v>
      </c>
      <c r="X248" s="11">
        <v>3782.66</v>
      </c>
      <c r="Y248" s="11">
        <v>3782.66</v>
      </c>
      <c r="Z248" s="11">
        <v>3782.66</v>
      </c>
      <c r="AA248" s="11">
        <v>3782.66</v>
      </c>
      <c r="AB248" s="11">
        <v>3725.56</v>
      </c>
      <c r="AC248" s="11">
        <v>3743.79</v>
      </c>
      <c r="AD248" s="11">
        <v>3723.42</v>
      </c>
      <c r="AE248" s="11">
        <v>3718.82</v>
      </c>
      <c r="AF248" s="11">
        <v>3718.82</v>
      </c>
      <c r="AG248" s="132">
        <f t="shared" si="24"/>
        <v>3887.6348000000003</v>
      </c>
      <c r="AH248" s="132">
        <f t="shared" si="25"/>
        <v>3858.1916129032265</v>
      </c>
      <c r="AI248" s="143"/>
    </row>
    <row r="249" spans="1:35" x14ac:dyDescent="0.25">
      <c r="A249" s="100">
        <v>43983</v>
      </c>
      <c r="B249" s="11">
        <v>3718.82</v>
      </c>
      <c r="C249" s="11">
        <v>3716.35</v>
      </c>
      <c r="D249" s="11">
        <v>3651.42</v>
      </c>
      <c r="E249" s="11">
        <v>3588.89</v>
      </c>
      <c r="F249" s="11">
        <v>3597.47</v>
      </c>
      <c r="G249" s="11">
        <v>3565.06</v>
      </c>
      <c r="H249" s="11">
        <v>3565.06</v>
      </c>
      <c r="I249" s="11">
        <v>3565.06</v>
      </c>
      <c r="J249" s="11">
        <v>3599</v>
      </c>
      <c r="K249" s="11">
        <v>3643.02</v>
      </c>
      <c r="L249" s="11">
        <v>3674.81</v>
      </c>
      <c r="M249" s="11">
        <v>3746.46</v>
      </c>
      <c r="N249" s="11">
        <v>3758.15</v>
      </c>
      <c r="O249" s="11">
        <v>3758.15</v>
      </c>
      <c r="P249" s="11">
        <v>3758.15</v>
      </c>
      <c r="Q249" s="11">
        <v>3758.15</v>
      </c>
      <c r="R249" s="11">
        <v>3741.88</v>
      </c>
      <c r="S249" s="11">
        <v>3749.03</v>
      </c>
      <c r="T249" s="11">
        <v>3760.22</v>
      </c>
      <c r="U249" s="11">
        <v>3733.27</v>
      </c>
      <c r="V249" s="11">
        <v>3733.27</v>
      </c>
      <c r="W249" s="11">
        <v>3733.27</v>
      </c>
      <c r="X249" s="11">
        <v>3733.27</v>
      </c>
      <c r="Y249" s="11">
        <v>3706.06</v>
      </c>
      <c r="Z249" s="11">
        <v>3722.27</v>
      </c>
      <c r="AA249" s="9">
        <v>3735.93</v>
      </c>
      <c r="AB249" s="9">
        <v>3758.91</v>
      </c>
      <c r="AC249" s="9">
        <v>3758.91</v>
      </c>
      <c r="AD249" s="9">
        <v>3758.91</v>
      </c>
      <c r="AE249" s="9">
        <v>3758.91</v>
      </c>
      <c r="AF249" s="9"/>
      <c r="AG249" s="132">
        <f t="shared" si="24"/>
        <v>3691.0624000000012</v>
      </c>
      <c r="AH249" s="132">
        <f t="shared" si="25"/>
        <v>3701.6043333333346</v>
      </c>
      <c r="AI249" s="143"/>
    </row>
    <row r="250" spans="1:35" x14ac:dyDescent="0.25">
      <c r="A250" s="100">
        <v>44013</v>
      </c>
      <c r="B250" s="9">
        <v>3756.28</v>
      </c>
      <c r="C250" s="9">
        <v>3723.67</v>
      </c>
      <c r="D250" s="9">
        <v>3660.18</v>
      </c>
      <c r="E250" s="9">
        <v>3645.9</v>
      </c>
      <c r="F250" s="9">
        <v>3645.9</v>
      </c>
      <c r="G250" s="9">
        <v>3645.9</v>
      </c>
      <c r="H250" s="9">
        <v>3633.32</v>
      </c>
      <c r="I250" s="9">
        <v>3631.54</v>
      </c>
      <c r="J250" s="9">
        <v>3625.61</v>
      </c>
      <c r="K250" s="9">
        <v>3633.42</v>
      </c>
      <c r="L250" s="9">
        <v>3615.75</v>
      </c>
      <c r="M250" s="9">
        <v>3615.75</v>
      </c>
      <c r="N250" s="9">
        <v>3615.75</v>
      </c>
      <c r="O250" s="9">
        <v>3617.22</v>
      </c>
      <c r="P250" s="9">
        <v>3638.22</v>
      </c>
      <c r="Q250" s="9">
        <v>3611.61</v>
      </c>
      <c r="R250" s="9">
        <v>3627.86</v>
      </c>
      <c r="S250" s="9">
        <v>3651.93</v>
      </c>
      <c r="T250" s="9">
        <v>3651.93</v>
      </c>
      <c r="U250" s="9">
        <v>3651.93</v>
      </c>
      <c r="V250" s="9">
        <v>3651.93</v>
      </c>
      <c r="W250" s="9">
        <v>3628.2</v>
      </c>
      <c r="X250" s="9">
        <v>3627.28</v>
      </c>
      <c r="Y250" s="9">
        <v>3660.15</v>
      </c>
      <c r="Z250" s="9">
        <v>3690.8</v>
      </c>
      <c r="AA250" s="9">
        <v>3690.8</v>
      </c>
      <c r="AB250" s="9">
        <v>3690.8</v>
      </c>
      <c r="AC250" s="9">
        <v>3679.17</v>
      </c>
      <c r="AD250" s="9">
        <v>3718.69</v>
      </c>
      <c r="AE250" s="9">
        <v>3716.89</v>
      </c>
      <c r="AF250" s="9">
        <v>3739.49</v>
      </c>
      <c r="AG250" s="132">
        <f>AVERAGE(B250:Z250)</f>
        <v>3646.321199999999</v>
      </c>
      <c r="AH250" s="132">
        <f t="shared" si="25"/>
        <v>3657.8667741935478</v>
      </c>
      <c r="AI250" s="143"/>
    </row>
    <row r="251" spans="1:35" x14ac:dyDescent="0.25">
      <c r="A251" s="100">
        <v>44044</v>
      </c>
      <c r="B251" s="9">
        <v>3733.08</v>
      </c>
      <c r="C251" s="9">
        <v>3733.08</v>
      </c>
      <c r="D251" s="9">
        <v>3733.08</v>
      </c>
      <c r="E251" s="9">
        <v>3768.39</v>
      </c>
      <c r="F251" s="9">
        <v>3792.98</v>
      </c>
      <c r="G251" s="9">
        <v>3775.95</v>
      </c>
      <c r="H251" s="9">
        <v>3769.67</v>
      </c>
      <c r="I251" s="9">
        <v>3769.67</v>
      </c>
      <c r="J251" s="9">
        <v>3769.67</v>
      </c>
      <c r="K251" s="9">
        <v>3769.67</v>
      </c>
      <c r="L251" s="9">
        <v>3770.22</v>
      </c>
      <c r="M251" s="9">
        <v>3749.3</v>
      </c>
      <c r="N251" s="9">
        <v>3755.61</v>
      </c>
      <c r="O251" s="9">
        <v>3767.05</v>
      </c>
      <c r="P251" s="9">
        <v>3783.15</v>
      </c>
      <c r="Q251" s="9">
        <v>3783.15</v>
      </c>
      <c r="R251" s="9">
        <v>3783.15</v>
      </c>
      <c r="S251" s="9">
        <v>3783.15</v>
      </c>
      <c r="T251" s="9">
        <v>3784.15</v>
      </c>
      <c r="U251" s="9">
        <v>3766.73</v>
      </c>
      <c r="V251" s="9">
        <v>3792.13</v>
      </c>
      <c r="W251" s="9">
        <v>3827.27</v>
      </c>
      <c r="X251" s="9">
        <v>3827.27</v>
      </c>
      <c r="Y251" s="9">
        <v>3827.27</v>
      </c>
      <c r="Z251" s="9">
        <v>3843.69</v>
      </c>
      <c r="AA251" s="9">
        <v>3867.32</v>
      </c>
      <c r="AB251" s="9">
        <v>3846.64</v>
      </c>
      <c r="AC251" s="9">
        <v>3820.17</v>
      </c>
      <c r="AD251" s="9">
        <v>3760.38</v>
      </c>
      <c r="AE251" s="9">
        <v>3760.38</v>
      </c>
      <c r="AF251" s="9">
        <v>3760.38</v>
      </c>
      <c r="AG251" s="132">
        <f>AVERAGE(B251:Z251)</f>
        <v>3778.3412000000008</v>
      </c>
      <c r="AH251" s="132">
        <f t="shared" si="25"/>
        <v>3783.0258064516138</v>
      </c>
      <c r="AI251" s="143"/>
    </row>
    <row r="252" spans="1:35" x14ac:dyDescent="0.25">
      <c r="A252" s="100">
        <v>44075</v>
      </c>
      <c r="B252" s="9">
        <v>3745.41</v>
      </c>
      <c r="C252" s="9">
        <v>3683.28</v>
      </c>
      <c r="D252" s="9">
        <v>3653.7</v>
      </c>
      <c r="E252" s="9">
        <v>3653.23</v>
      </c>
      <c r="F252" s="9">
        <v>3702.62</v>
      </c>
      <c r="G252" s="9">
        <v>3702.62</v>
      </c>
      <c r="H252" s="9">
        <v>3702.62</v>
      </c>
      <c r="I252" s="9">
        <v>3702.62</v>
      </c>
      <c r="J252" s="9">
        <v>3757.21</v>
      </c>
      <c r="K252" s="9">
        <v>3717.25</v>
      </c>
      <c r="L252" s="9">
        <v>3700.28</v>
      </c>
      <c r="M252" s="9">
        <v>3709</v>
      </c>
      <c r="N252" s="9">
        <v>3709</v>
      </c>
      <c r="O252" s="9">
        <v>3709</v>
      </c>
      <c r="P252" s="9">
        <v>3697</v>
      </c>
      <c r="Q252" s="9">
        <v>3683.49</v>
      </c>
      <c r="R252" s="9">
        <v>3703.86</v>
      </c>
      <c r="S252" s="9">
        <v>3714.65</v>
      </c>
      <c r="T252" s="9">
        <v>3725.37</v>
      </c>
      <c r="U252" s="9">
        <v>3725.37</v>
      </c>
      <c r="V252" s="9">
        <v>3725.37</v>
      </c>
      <c r="W252" s="9">
        <v>3790.54</v>
      </c>
      <c r="X252" s="9">
        <v>3813.3</v>
      </c>
      <c r="Y252" s="9">
        <v>3863.6</v>
      </c>
      <c r="Z252" s="9">
        <v>3873.8</v>
      </c>
      <c r="AA252" s="9">
        <v>3867.81</v>
      </c>
      <c r="AB252" s="9">
        <v>3867.81</v>
      </c>
      <c r="AC252" s="9">
        <v>3867.81</v>
      </c>
      <c r="AD252" s="9">
        <v>3859.9</v>
      </c>
      <c r="AE252" s="9">
        <v>3878.94</v>
      </c>
      <c r="AF252" s="9"/>
      <c r="AG252" s="132">
        <f>AVERAGE(B252:Z252)</f>
        <v>3726.5675999999994</v>
      </c>
      <c r="AH252" s="132">
        <f t="shared" si="25"/>
        <v>3750.2153333333326</v>
      </c>
      <c r="AI252" s="143"/>
    </row>
    <row r="253" spans="1:35" x14ac:dyDescent="0.25">
      <c r="A253" s="100">
        <v>44105</v>
      </c>
      <c r="B253" s="9">
        <v>3865.47</v>
      </c>
      <c r="C253" s="9">
        <v>3842.34</v>
      </c>
      <c r="D253" s="9">
        <v>3881.8</v>
      </c>
      <c r="E253" s="9">
        <v>3881.8</v>
      </c>
      <c r="F253" s="9">
        <v>3881.8</v>
      </c>
      <c r="G253" s="9">
        <v>3843.75</v>
      </c>
      <c r="H253" s="9">
        <v>3826.77</v>
      </c>
      <c r="I253" s="9">
        <v>3837.79</v>
      </c>
      <c r="J253" s="9">
        <v>3839.73</v>
      </c>
      <c r="K253" s="9">
        <v>3824.25</v>
      </c>
      <c r="L253" s="9">
        <v>3824.25</v>
      </c>
      <c r="M253" s="9">
        <v>3824.25</v>
      </c>
      <c r="N253" s="9">
        <v>3824.25</v>
      </c>
      <c r="O253" s="9">
        <v>3856.32</v>
      </c>
      <c r="P253" s="9">
        <v>3843.59</v>
      </c>
      <c r="Q253" s="9">
        <v>3854.47</v>
      </c>
      <c r="R253" s="9">
        <v>3846.48</v>
      </c>
      <c r="S253" s="9">
        <v>3846.48</v>
      </c>
      <c r="T253" s="9">
        <v>3846.48</v>
      </c>
      <c r="U253" s="9">
        <v>3842.76</v>
      </c>
      <c r="V253" s="9">
        <v>3830.79</v>
      </c>
      <c r="W253" s="9">
        <v>3784.51</v>
      </c>
      <c r="X253" s="9">
        <v>3776.73</v>
      </c>
      <c r="Y253" s="9">
        <v>3782.66</v>
      </c>
      <c r="Z253" s="9">
        <v>3782.66</v>
      </c>
      <c r="AA253" s="9">
        <v>3782.66</v>
      </c>
      <c r="AB253" s="9">
        <v>3812.82</v>
      </c>
      <c r="AC253" s="9">
        <v>3810.23</v>
      </c>
      <c r="AD253" s="9">
        <v>3841.46</v>
      </c>
      <c r="AE253" s="9">
        <v>3849.53</v>
      </c>
      <c r="AF253" s="9">
        <v>3858.56</v>
      </c>
      <c r="AG253" s="132">
        <f>AVERAGE(B253:Z253)</f>
        <v>3835.6871999999998</v>
      </c>
      <c r="AH253" s="17">
        <f t="shared" si="25"/>
        <v>3833.7883870967744</v>
      </c>
      <c r="AI253" s="143"/>
    </row>
    <row r="254" spans="1:35" x14ac:dyDescent="0.25">
      <c r="A254" s="100">
        <v>44136</v>
      </c>
      <c r="B254" s="9">
        <v>3858.56</v>
      </c>
      <c r="C254" s="9">
        <v>3858.56</v>
      </c>
      <c r="D254" s="9">
        <v>3858.56</v>
      </c>
      <c r="E254" s="9">
        <v>3823.45</v>
      </c>
      <c r="F254" s="9">
        <v>3807.13</v>
      </c>
      <c r="G254" s="9">
        <v>3763.82</v>
      </c>
      <c r="H254" s="9">
        <v>3738.19</v>
      </c>
      <c r="I254" s="9">
        <v>3738.19</v>
      </c>
      <c r="J254" s="9">
        <v>3738.19</v>
      </c>
      <c r="K254" s="9">
        <v>3646.15</v>
      </c>
      <c r="L254" s="9">
        <v>3650.5</v>
      </c>
      <c r="M254" s="9">
        <v>3650.5</v>
      </c>
      <c r="N254" s="9">
        <v>3646.22</v>
      </c>
      <c r="O254" s="9">
        <v>3639.95</v>
      </c>
      <c r="P254" s="9">
        <v>3639.95</v>
      </c>
      <c r="Q254" s="9">
        <v>3639.95</v>
      </c>
      <c r="R254" s="9">
        <v>3639.95</v>
      </c>
      <c r="S254" s="9">
        <v>3635.19</v>
      </c>
      <c r="T254" s="9">
        <v>3647.73</v>
      </c>
      <c r="U254" s="9">
        <v>3647.1</v>
      </c>
      <c r="V254" s="9">
        <v>3649.9</v>
      </c>
      <c r="W254" s="9">
        <v>3649.9</v>
      </c>
      <c r="X254" s="9">
        <v>3649.9</v>
      </c>
      <c r="Y254" s="9">
        <v>3632.92</v>
      </c>
      <c r="Z254" s="9">
        <v>3643.24</v>
      </c>
      <c r="AA254" s="9">
        <v>3620.39</v>
      </c>
      <c r="AB254" s="9">
        <v>3620.39</v>
      </c>
      <c r="AC254" s="9">
        <v>3611.44</v>
      </c>
      <c r="AD254" s="9">
        <v>3611.44</v>
      </c>
      <c r="AE254" s="9">
        <v>3611.44</v>
      </c>
      <c r="AF254" s="9"/>
      <c r="AG254" s="17">
        <f>AVERAGE(B254:Z254)</f>
        <v>3699.7479999999991</v>
      </c>
      <c r="AH254" s="17">
        <f t="shared" ref="AH254:AH291" si="26">AVERAGE(B254:AF254)</f>
        <v>3685.6266666666661</v>
      </c>
      <c r="AI254" s="143"/>
    </row>
    <row r="255" spans="1:35" x14ac:dyDescent="0.25">
      <c r="A255" s="101">
        <v>44166</v>
      </c>
      <c r="B255" s="10">
        <v>3591.84</v>
      </c>
      <c r="C255" s="10">
        <v>3558.57</v>
      </c>
      <c r="D255" s="10">
        <v>3533.21</v>
      </c>
      <c r="E255" s="10">
        <v>3481.44</v>
      </c>
      <c r="F255" s="10">
        <v>3467.49</v>
      </c>
      <c r="G255" s="10">
        <v>3467.49</v>
      </c>
      <c r="H255" s="10">
        <v>3467.49</v>
      </c>
      <c r="I255" s="10">
        <v>3487.65</v>
      </c>
      <c r="J255" s="10">
        <v>3487.65</v>
      </c>
      <c r="K255" s="10">
        <v>3465.76</v>
      </c>
      <c r="L255" s="10">
        <v>3448.89</v>
      </c>
      <c r="M255" s="10">
        <v>3433.45</v>
      </c>
      <c r="N255" s="10">
        <v>3433.45</v>
      </c>
      <c r="O255" s="10">
        <v>3433.45</v>
      </c>
      <c r="P255" s="10">
        <v>3426.97</v>
      </c>
      <c r="Q255" s="10">
        <v>3422.44</v>
      </c>
      <c r="R255" s="10">
        <v>3416.21</v>
      </c>
      <c r="S255" s="10">
        <v>3410.82</v>
      </c>
      <c r="T255" s="10">
        <v>3420.26</v>
      </c>
      <c r="U255" s="10">
        <v>3420.26</v>
      </c>
      <c r="V255" s="10">
        <v>3420.26</v>
      </c>
      <c r="W255" s="10">
        <v>3442.41</v>
      </c>
      <c r="X255" s="10">
        <v>3444.9</v>
      </c>
      <c r="Y255" s="10">
        <v>3482.51</v>
      </c>
      <c r="Z255" s="10">
        <v>3493.77</v>
      </c>
      <c r="AA255" s="10">
        <v>3493.77</v>
      </c>
      <c r="AB255" s="10">
        <v>3493.77</v>
      </c>
      <c r="AC255" s="10">
        <v>3493.77</v>
      </c>
      <c r="AD255" s="10">
        <v>3495.39</v>
      </c>
      <c r="AE255" s="10">
        <v>3482.1</v>
      </c>
      <c r="AF255" s="10">
        <v>3432.5</v>
      </c>
      <c r="AG255" s="16">
        <f t="shared" ref="AG255:AG269" si="27">AVERAGE(B255:Z255)</f>
        <v>3462.3455999999992</v>
      </c>
      <c r="AH255" s="16">
        <f t="shared" si="26"/>
        <v>3466.1270967741934</v>
      </c>
    </row>
    <row r="256" spans="1:35" x14ac:dyDescent="0.25">
      <c r="A256" s="100">
        <v>44197</v>
      </c>
      <c r="B256" s="9">
        <v>3432.5</v>
      </c>
      <c r="C256" s="9">
        <v>3432.5</v>
      </c>
      <c r="D256" s="9">
        <v>3432.5</v>
      </c>
      <c r="E256" s="9">
        <v>3432.5</v>
      </c>
      <c r="F256" s="9">
        <v>3420.78</v>
      </c>
      <c r="G256" s="9">
        <v>3450.74</v>
      </c>
      <c r="H256" s="9">
        <v>3428.04</v>
      </c>
      <c r="I256" s="9">
        <v>3459.39</v>
      </c>
      <c r="J256" s="9">
        <v>3478.11</v>
      </c>
      <c r="K256" s="9">
        <v>3478.11</v>
      </c>
      <c r="L256" s="9">
        <v>3478.11</v>
      </c>
      <c r="M256" s="9">
        <v>3478.11</v>
      </c>
      <c r="N256" s="9">
        <v>3487.65</v>
      </c>
      <c r="O256" s="9">
        <v>3478.36</v>
      </c>
      <c r="P256" s="9">
        <v>3469.76</v>
      </c>
      <c r="Q256" s="9">
        <v>3466.8</v>
      </c>
      <c r="R256" s="9">
        <v>3466.8</v>
      </c>
      <c r="S256" s="9">
        <v>3466.8</v>
      </c>
      <c r="T256" s="9">
        <v>3466.8</v>
      </c>
      <c r="U256" s="9">
        <v>3482.03</v>
      </c>
      <c r="V256" s="9">
        <v>3476.19</v>
      </c>
      <c r="W256" s="9">
        <v>3477.48</v>
      </c>
      <c r="X256" s="9">
        <v>3525.25</v>
      </c>
      <c r="Y256" s="9">
        <v>3525.25</v>
      </c>
      <c r="Z256" s="9">
        <v>3525.25</v>
      </c>
      <c r="AA256" s="9">
        <v>3582.41</v>
      </c>
      <c r="AB256" s="9">
        <v>3591.48</v>
      </c>
      <c r="AC256" s="9">
        <v>3636.91</v>
      </c>
      <c r="AD256" s="9">
        <v>3585.44</v>
      </c>
      <c r="AE256" s="9">
        <v>3559.46</v>
      </c>
      <c r="AF256" s="9">
        <v>3559.46</v>
      </c>
      <c r="AG256" s="132">
        <f t="shared" si="27"/>
        <v>3468.6324000000004</v>
      </c>
      <c r="AH256" s="17">
        <f t="shared" si="26"/>
        <v>3491.3216129032267</v>
      </c>
    </row>
    <row r="257" spans="1:34" x14ac:dyDescent="0.25">
      <c r="A257" s="100">
        <v>44228</v>
      </c>
      <c r="B257" s="11">
        <v>3559.46</v>
      </c>
      <c r="C257" s="9">
        <v>3561.37</v>
      </c>
      <c r="D257" s="9">
        <v>3534.99</v>
      </c>
      <c r="E257" s="9">
        <v>3522.57</v>
      </c>
      <c r="F257" s="9">
        <v>3558.63</v>
      </c>
      <c r="G257" s="9">
        <v>3543.28</v>
      </c>
      <c r="H257" s="9">
        <v>3543.28</v>
      </c>
      <c r="I257" s="9">
        <v>3543.28</v>
      </c>
      <c r="J257" s="9">
        <v>3554.65</v>
      </c>
      <c r="K257" s="9">
        <v>3583.23</v>
      </c>
      <c r="L257" s="9">
        <v>3557.16</v>
      </c>
      <c r="M257" s="9">
        <v>3525.45</v>
      </c>
      <c r="N257" s="9">
        <v>3515.65</v>
      </c>
      <c r="O257" s="9">
        <v>3515.65</v>
      </c>
      <c r="P257" s="9">
        <v>3515.65</v>
      </c>
      <c r="Q257" s="9">
        <v>3515.65</v>
      </c>
      <c r="R257" s="9">
        <v>3518.19</v>
      </c>
      <c r="S257" s="9">
        <v>3545.84</v>
      </c>
      <c r="T257" s="9">
        <v>3537.86</v>
      </c>
      <c r="U257" s="9">
        <v>3555.4</v>
      </c>
      <c r="V257" s="9">
        <v>3555.4</v>
      </c>
      <c r="W257" s="9">
        <v>3555.4</v>
      </c>
      <c r="X257" s="9">
        <v>3602.41</v>
      </c>
      <c r="Y257" s="9">
        <v>3590.37</v>
      </c>
      <c r="Z257" s="11">
        <v>3578.29</v>
      </c>
      <c r="AA257" s="9">
        <v>3588.23</v>
      </c>
      <c r="AB257" s="9">
        <v>3624.39</v>
      </c>
      <c r="AC257" s="9">
        <v>3624.39</v>
      </c>
      <c r="AD257" s="9"/>
      <c r="AE257" s="9"/>
      <c r="AF257" s="9"/>
      <c r="AG257" s="132">
        <f t="shared" si="27"/>
        <v>3547.5643999999988</v>
      </c>
      <c r="AH257" s="132">
        <f t="shared" si="26"/>
        <v>3554.5042857142844</v>
      </c>
    </row>
    <row r="258" spans="1:34" x14ac:dyDescent="0.25">
      <c r="A258" s="100">
        <v>44256</v>
      </c>
      <c r="B258" s="9">
        <v>3624.39</v>
      </c>
      <c r="C258" s="9">
        <v>3622.36</v>
      </c>
      <c r="D258" s="9">
        <v>3646.61</v>
      </c>
      <c r="E258" s="9">
        <v>3676.94</v>
      </c>
      <c r="F258" s="9">
        <v>3647.99</v>
      </c>
      <c r="G258" s="9">
        <v>3640.2</v>
      </c>
      <c r="H258" s="9">
        <v>3640.2</v>
      </c>
      <c r="I258" s="9">
        <v>3640.2</v>
      </c>
      <c r="J258" s="9">
        <v>3623.61</v>
      </c>
      <c r="K258" s="9">
        <v>3598.77</v>
      </c>
      <c r="L258" s="9">
        <v>3561.91</v>
      </c>
      <c r="M258" s="9">
        <v>3534.62</v>
      </c>
      <c r="N258" s="9">
        <v>3575.3</v>
      </c>
      <c r="O258" s="9">
        <v>3575.3</v>
      </c>
      <c r="P258" s="9">
        <v>3575.3</v>
      </c>
      <c r="Q258" s="9">
        <v>3575.63</v>
      </c>
      <c r="R258" s="9">
        <v>3553.51</v>
      </c>
      <c r="S258" s="11">
        <v>3578.02</v>
      </c>
      <c r="T258" s="11">
        <v>3569.45</v>
      </c>
      <c r="U258" s="9">
        <v>3553.34</v>
      </c>
      <c r="V258" s="9">
        <v>3553.34</v>
      </c>
      <c r="W258" s="9">
        <v>3553.34</v>
      </c>
      <c r="X258" s="9">
        <v>3553.34</v>
      </c>
      <c r="Y258" s="9">
        <v>3589.82</v>
      </c>
      <c r="Z258" s="9">
        <v>3635.12</v>
      </c>
      <c r="AA258" s="11">
        <v>3658.22</v>
      </c>
      <c r="AB258" s="11">
        <v>3665.41</v>
      </c>
      <c r="AC258" s="11">
        <v>3665.41</v>
      </c>
      <c r="AD258" s="9">
        <v>3665.41</v>
      </c>
      <c r="AE258" s="9">
        <v>3705.85</v>
      </c>
      <c r="AF258" s="9">
        <v>3736.91</v>
      </c>
      <c r="AG258" s="17">
        <f t="shared" si="27"/>
        <v>3595.9443999999999</v>
      </c>
      <c r="AH258" s="132">
        <f t="shared" si="26"/>
        <v>3612.7683870967749</v>
      </c>
    </row>
    <row r="259" spans="1:34" x14ac:dyDescent="0.25">
      <c r="A259" s="100">
        <v>44287</v>
      </c>
      <c r="B259" s="9">
        <v>3678.62</v>
      </c>
      <c r="C259" s="9">
        <v>3678.62</v>
      </c>
      <c r="D259" s="9">
        <v>3678.62</v>
      </c>
      <c r="E259" s="9">
        <v>3678.62</v>
      </c>
      <c r="F259" s="9">
        <v>3678.62</v>
      </c>
      <c r="G259" s="9">
        <v>3645.79</v>
      </c>
      <c r="H259" s="9">
        <v>3645.14</v>
      </c>
      <c r="I259" s="9">
        <v>3639.62</v>
      </c>
      <c r="J259" s="9">
        <v>3634.07</v>
      </c>
      <c r="K259" s="9">
        <v>3650.23</v>
      </c>
      <c r="L259" s="9">
        <v>3650.23</v>
      </c>
      <c r="M259" s="9">
        <v>3650.23</v>
      </c>
      <c r="N259" s="9">
        <v>3653.57</v>
      </c>
      <c r="O259" s="9">
        <v>3666.17</v>
      </c>
      <c r="P259" s="9">
        <v>3665.49</v>
      </c>
      <c r="Q259" s="9">
        <v>3620.4</v>
      </c>
      <c r="R259" s="9">
        <v>3595.57</v>
      </c>
      <c r="S259" s="9">
        <v>3595.57</v>
      </c>
      <c r="T259" s="9">
        <v>3595.57</v>
      </c>
      <c r="U259" s="9">
        <v>3606.42</v>
      </c>
      <c r="V259" s="9">
        <v>3636.26</v>
      </c>
      <c r="W259" s="9">
        <v>3639.12</v>
      </c>
      <c r="X259" s="9">
        <v>3630.81</v>
      </c>
      <c r="Y259" s="9">
        <v>3640.07</v>
      </c>
      <c r="Z259" s="9">
        <v>3640.07</v>
      </c>
      <c r="AA259" s="9">
        <v>3640.07</v>
      </c>
      <c r="AB259" s="9">
        <v>3659.62</v>
      </c>
      <c r="AC259" s="9">
        <v>3717.46</v>
      </c>
      <c r="AD259" s="9">
        <v>3699.74</v>
      </c>
      <c r="AE259" s="9">
        <v>3712.89</v>
      </c>
      <c r="AF259" s="9"/>
      <c r="AG259" s="17">
        <f t="shared" si="27"/>
        <v>3643.7400000000007</v>
      </c>
      <c r="AH259" s="132">
        <f t="shared" si="26"/>
        <v>3650.7760000000007</v>
      </c>
    </row>
    <row r="260" spans="1:34" x14ac:dyDescent="0.25">
      <c r="A260" s="100">
        <v>44317</v>
      </c>
      <c r="B260" s="11">
        <v>3740.14</v>
      </c>
      <c r="C260" s="11">
        <v>3740.14</v>
      </c>
      <c r="D260" s="11">
        <v>3740.14</v>
      </c>
      <c r="E260" s="11">
        <v>3816.65</v>
      </c>
      <c r="F260" s="11">
        <v>3831.35</v>
      </c>
      <c r="G260" s="11">
        <v>3846.28</v>
      </c>
      <c r="H260" s="11">
        <v>3800.33</v>
      </c>
      <c r="I260" s="11">
        <v>3765.33</v>
      </c>
      <c r="J260" s="11">
        <v>3765.33</v>
      </c>
      <c r="K260" s="11">
        <v>3765.33</v>
      </c>
      <c r="L260" s="11">
        <v>3714.94</v>
      </c>
      <c r="M260" s="11">
        <v>3703.2</v>
      </c>
      <c r="N260" s="11">
        <v>3734.09</v>
      </c>
      <c r="O260" s="11">
        <v>3728.09</v>
      </c>
      <c r="P260" s="11">
        <v>3682.84</v>
      </c>
      <c r="Q260" s="11">
        <v>3682.84</v>
      </c>
      <c r="R260" s="11">
        <v>3682.84</v>
      </c>
      <c r="S260" s="11">
        <v>3682.84</v>
      </c>
      <c r="T260" s="9">
        <v>3655.74</v>
      </c>
      <c r="U260" s="9">
        <v>3682.66</v>
      </c>
      <c r="V260" s="11">
        <v>3721.57</v>
      </c>
      <c r="W260" s="11">
        <v>3738.19</v>
      </c>
      <c r="X260" s="11">
        <v>3738.19</v>
      </c>
      <c r="Y260" s="11">
        <v>3738.19</v>
      </c>
      <c r="Z260" s="11">
        <v>3750.66</v>
      </c>
      <c r="AA260" s="11">
        <v>3735.41</v>
      </c>
      <c r="AB260" s="11">
        <v>3747.48</v>
      </c>
      <c r="AC260" s="11">
        <v>3729.02</v>
      </c>
      <c r="AD260" s="11">
        <v>3715.28</v>
      </c>
      <c r="AE260" s="11">
        <v>3715.28</v>
      </c>
      <c r="AF260" s="11">
        <v>3715.28</v>
      </c>
      <c r="AG260" s="17">
        <f t="shared" si="27"/>
        <v>3737.9160000000002</v>
      </c>
      <c r="AH260" s="132">
        <f t="shared" si="26"/>
        <v>3735.6661290322581</v>
      </c>
    </row>
    <row r="261" spans="1:34" x14ac:dyDescent="0.25">
      <c r="A261" s="100">
        <v>44348</v>
      </c>
      <c r="B261" s="11">
        <v>3715.28</v>
      </c>
      <c r="C261" s="11">
        <v>3671.38</v>
      </c>
      <c r="D261" s="11">
        <v>3642.29</v>
      </c>
      <c r="E261" s="11">
        <v>3657.41</v>
      </c>
      <c r="F261" s="11">
        <v>3609.2</v>
      </c>
      <c r="G261" s="11">
        <v>3609.2</v>
      </c>
      <c r="H261" s="11">
        <v>3609.2</v>
      </c>
      <c r="I261" s="11">
        <v>3609.2</v>
      </c>
      <c r="J261" s="11">
        <v>3597.18</v>
      </c>
      <c r="K261" s="11">
        <v>3588.41</v>
      </c>
      <c r="L261" s="11">
        <v>3589.86</v>
      </c>
      <c r="M261" s="11">
        <v>3626.02</v>
      </c>
      <c r="N261" s="11">
        <v>3626.02</v>
      </c>
      <c r="O261" s="11">
        <v>3626.02</v>
      </c>
      <c r="P261" s="11">
        <v>3626.02</v>
      </c>
      <c r="Q261" s="11">
        <v>3693.35</v>
      </c>
      <c r="R261" s="11">
        <v>3690.56</v>
      </c>
      <c r="S261" s="11">
        <v>3730.45</v>
      </c>
      <c r="T261" s="11">
        <v>3753.77</v>
      </c>
      <c r="U261" s="11">
        <v>3753.77</v>
      </c>
      <c r="V261" s="11">
        <v>3753.77</v>
      </c>
      <c r="W261" s="11">
        <v>3758.08</v>
      </c>
      <c r="X261" s="11">
        <v>3784.45</v>
      </c>
      <c r="Y261" s="11">
        <v>3773.11</v>
      </c>
      <c r="Z261" s="11">
        <v>3770.35</v>
      </c>
      <c r="AA261" s="9">
        <v>3739.03</v>
      </c>
      <c r="AB261" s="9">
        <v>3739.03</v>
      </c>
      <c r="AC261" s="9">
        <v>3739.03</v>
      </c>
      <c r="AD261" s="9">
        <v>3713.17</v>
      </c>
      <c r="AE261" s="9">
        <v>3756.67</v>
      </c>
      <c r="AF261" s="9"/>
      <c r="AG261" s="17">
        <f t="shared" si="27"/>
        <v>3674.5739999999996</v>
      </c>
      <c r="AH261" s="132">
        <f t="shared" si="26"/>
        <v>3685.0426666666663</v>
      </c>
    </row>
    <row r="262" spans="1:34" x14ac:dyDescent="0.25">
      <c r="A262" s="100">
        <v>44378</v>
      </c>
      <c r="B262" s="9">
        <v>3748.5</v>
      </c>
      <c r="C262" s="9">
        <v>3775.53</v>
      </c>
      <c r="D262" s="9">
        <v>3777.17</v>
      </c>
      <c r="E262" s="9">
        <v>3777.17</v>
      </c>
      <c r="F262" s="9">
        <v>3777.17</v>
      </c>
      <c r="G262" s="9">
        <v>3777.17</v>
      </c>
      <c r="H262" s="9">
        <v>3782.27</v>
      </c>
      <c r="I262" s="9">
        <v>3815.22</v>
      </c>
      <c r="J262" s="9">
        <v>3850.46</v>
      </c>
      <c r="K262" s="9">
        <v>3829.46</v>
      </c>
      <c r="L262" s="9">
        <v>3829.46</v>
      </c>
      <c r="M262" s="9">
        <v>3829.46</v>
      </c>
      <c r="N262" s="9">
        <v>3824.08</v>
      </c>
      <c r="O262" s="9">
        <v>3826.85</v>
      </c>
      <c r="P262" s="9">
        <v>3796.07</v>
      </c>
      <c r="Q262" s="9">
        <v>3809.07</v>
      </c>
      <c r="R262" s="9">
        <v>3808.46</v>
      </c>
      <c r="S262" s="9">
        <v>3808.46</v>
      </c>
      <c r="T262" s="9">
        <v>3808.46</v>
      </c>
      <c r="U262" s="9">
        <v>3842.97</v>
      </c>
      <c r="V262" s="9">
        <v>3842.97</v>
      </c>
      <c r="W262" s="9">
        <v>3855.68</v>
      </c>
      <c r="X262" s="9">
        <v>3866.86</v>
      </c>
      <c r="Y262" s="9">
        <v>3874.44</v>
      </c>
      <c r="Z262" s="9">
        <v>3874.44</v>
      </c>
      <c r="AA262" s="9">
        <v>3874.44</v>
      </c>
      <c r="AB262" s="9">
        <v>3904.17</v>
      </c>
      <c r="AC262" s="9">
        <v>3918.49</v>
      </c>
      <c r="AD262" s="9">
        <v>3902.18</v>
      </c>
      <c r="AE262" s="9">
        <v>3836.95</v>
      </c>
      <c r="AF262" s="9">
        <v>3867.88</v>
      </c>
      <c r="AG262" s="17">
        <f>AVERAGE(B262:Z262)</f>
        <v>3816.3140000000003</v>
      </c>
      <c r="AH262" s="132">
        <f t="shared" si="26"/>
        <v>3829.4180645161291</v>
      </c>
    </row>
    <row r="263" spans="1:34" x14ac:dyDescent="0.25">
      <c r="A263" s="100">
        <v>44409</v>
      </c>
      <c r="B263" s="9">
        <v>3867.88</v>
      </c>
      <c r="C263" s="9">
        <v>3867.88</v>
      </c>
      <c r="D263" s="9">
        <v>3865.46</v>
      </c>
      <c r="E263" s="9">
        <v>3913.59</v>
      </c>
      <c r="F263" s="9">
        <v>3911.36</v>
      </c>
      <c r="G263" s="9">
        <v>3910.81</v>
      </c>
      <c r="H263" s="9">
        <v>3949.33</v>
      </c>
      <c r="I263" s="9">
        <v>3949.33</v>
      </c>
      <c r="J263" s="9">
        <v>3949.33</v>
      </c>
      <c r="K263" s="9">
        <v>3988.27</v>
      </c>
      <c r="L263" s="9">
        <v>3979.8</v>
      </c>
      <c r="M263" s="9">
        <v>3950.43</v>
      </c>
      <c r="N263" s="9">
        <v>3887.07</v>
      </c>
      <c r="O263" s="9">
        <v>3830.25</v>
      </c>
      <c r="P263" s="9">
        <v>3830.25</v>
      </c>
      <c r="Q263" s="9">
        <v>3830.25</v>
      </c>
      <c r="R263" s="9">
        <v>3830.25</v>
      </c>
      <c r="S263" s="9">
        <v>3868.41</v>
      </c>
      <c r="T263" s="9">
        <v>3861.33</v>
      </c>
      <c r="U263" s="9">
        <v>3876.08</v>
      </c>
      <c r="V263" s="9">
        <v>3874.95</v>
      </c>
      <c r="W263" s="9">
        <v>3874.95</v>
      </c>
      <c r="X263" s="9">
        <v>3874.95</v>
      </c>
      <c r="Y263" s="9">
        <v>3867.73</v>
      </c>
      <c r="Z263" s="9">
        <v>3861.88</v>
      </c>
      <c r="AA263" s="9">
        <v>3865.04</v>
      </c>
      <c r="AB263" s="9">
        <v>3870.57</v>
      </c>
      <c r="AC263" s="9">
        <v>3834.13</v>
      </c>
      <c r="AD263" s="9">
        <v>3834.13</v>
      </c>
      <c r="AE263" s="9">
        <v>3834.13</v>
      </c>
      <c r="AF263" s="9">
        <v>3806.87</v>
      </c>
      <c r="AG263" s="17">
        <f t="shared" si="27"/>
        <v>3890.8728000000001</v>
      </c>
      <c r="AH263" s="132">
        <f t="shared" si="26"/>
        <v>3881.1835483870973</v>
      </c>
    </row>
    <row r="264" spans="1:34" x14ac:dyDescent="0.25">
      <c r="A264" s="100">
        <v>44440</v>
      </c>
      <c r="B264" s="9">
        <v>3774</v>
      </c>
      <c r="C264" s="9">
        <v>3753.3</v>
      </c>
      <c r="D264" s="9">
        <v>3780.85</v>
      </c>
      <c r="E264" s="9">
        <v>3790.04</v>
      </c>
      <c r="F264" s="9">
        <v>3790.04</v>
      </c>
      <c r="G264" s="9">
        <v>3790.04</v>
      </c>
      <c r="H264" s="9">
        <v>3790.04</v>
      </c>
      <c r="I264" s="9">
        <v>3812.76</v>
      </c>
      <c r="J264" s="9">
        <v>3816.14</v>
      </c>
      <c r="K264" s="9">
        <v>3829.72</v>
      </c>
      <c r="L264" s="9">
        <v>3836.85</v>
      </c>
      <c r="M264" s="9">
        <v>3836.85</v>
      </c>
      <c r="N264" s="9">
        <v>3836.85</v>
      </c>
      <c r="O264" s="9">
        <v>3835.27</v>
      </c>
      <c r="P264" s="9">
        <v>3830.83</v>
      </c>
      <c r="Q264" s="9">
        <v>3825.36</v>
      </c>
      <c r="R264" s="9">
        <v>3818.16</v>
      </c>
      <c r="S264" s="9">
        <v>3828.18</v>
      </c>
      <c r="T264" s="9">
        <v>3828.18</v>
      </c>
      <c r="U264" s="9">
        <v>3828.18</v>
      </c>
      <c r="V264" s="9">
        <v>3851.22</v>
      </c>
      <c r="W264" s="9">
        <v>3843.77</v>
      </c>
      <c r="X264" s="9">
        <v>3834.66</v>
      </c>
      <c r="Y264" s="9">
        <v>3835.67</v>
      </c>
      <c r="Z264" s="9">
        <v>3844.88</v>
      </c>
      <c r="AA264" s="9">
        <v>3844.88</v>
      </c>
      <c r="AB264" s="9">
        <v>3844.88</v>
      </c>
      <c r="AC264" s="9">
        <v>3837.91</v>
      </c>
      <c r="AD264" s="9">
        <v>3841.94</v>
      </c>
      <c r="AE264" s="9">
        <v>3834.68</v>
      </c>
      <c r="AF264" s="9"/>
      <c r="AG264" s="17">
        <f t="shared" si="27"/>
        <v>3817.6735999999992</v>
      </c>
      <c r="AH264" s="132">
        <f t="shared" si="26"/>
        <v>3821.5376666666662</v>
      </c>
    </row>
    <row r="265" spans="1:34" x14ac:dyDescent="0.25">
      <c r="A265" s="100">
        <v>44470</v>
      </c>
      <c r="B265" s="9">
        <v>3812.77</v>
      </c>
      <c r="C265" s="9">
        <v>3781.35</v>
      </c>
      <c r="D265" s="9">
        <v>3781.35</v>
      </c>
      <c r="E265" s="9">
        <v>3781.35</v>
      </c>
      <c r="F265" s="9">
        <v>3786.05</v>
      </c>
      <c r="G265" s="9">
        <v>3796.3</v>
      </c>
      <c r="H265" s="9">
        <v>3788.03</v>
      </c>
      <c r="I265" s="9">
        <v>3772.44</v>
      </c>
      <c r="J265" s="9">
        <v>3765.8</v>
      </c>
      <c r="K265" s="9">
        <v>3765.8</v>
      </c>
      <c r="L265" s="9">
        <v>3765.8</v>
      </c>
      <c r="M265" s="9">
        <v>3765.8</v>
      </c>
      <c r="N265" s="9">
        <v>3738.48</v>
      </c>
      <c r="O265" s="9">
        <v>3725.75</v>
      </c>
      <c r="P265" s="9">
        <v>3755.29</v>
      </c>
      <c r="Q265" s="9">
        <v>3772.49</v>
      </c>
      <c r="R265" s="9">
        <v>3772.49</v>
      </c>
      <c r="S265" s="9">
        <v>3772.49</v>
      </c>
      <c r="T265" s="9">
        <v>3772.49</v>
      </c>
      <c r="U265" s="9">
        <v>3766.94</v>
      </c>
      <c r="V265" s="9">
        <v>3770.58</v>
      </c>
      <c r="W265" s="9">
        <v>3783.3</v>
      </c>
      <c r="X265" s="9">
        <v>3780.38</v>
      </c>
      <c r="Y265" s="9">
        <v>3780.38</v>
      </c>
      <c r="Z265" s="9">
        <v>3780.38</v>
      </c>
      <c r="AA265" s="9">
        <v>3769.98</v>
      </c>
      <c r="AB265" s="9">
        <v>3774.46</v>
      </c>
      <c r="AC265" s="9">
        <v>3761.21</v>
      </c>
      <c r="AD265" s="9">
        <v>3766.1</v>
      </c>
      <c r="AE265" s="9">
        <v>3784.44</v>
      </c>
      <c r="AF265" s="9">
        <v>3784.44</v>
      </c>
      <c r="AG265" s="17">
        <f t="shared" si="27"/>
        <v>3773.371200000001</v>
      </c>
      <c r="AH265" s="17">
        <f t="shared" si="26"/>
        <v>3773.3841935483888</v>
      </c>
    </row>
    <row r="266" spans="1:34" x14ac:dyDescent="0.25">
      <c r="A266" s="100">
        <v>44501</v>
      </c>
      <c r="B266" s="9">
        <v>3784.44</v>
      </c>
      <c r="C266" s="9">
        <v>3784.44</v>
      </c>
      <c r="D266" s="9">
        <v>3778.69</v>
      </c>
      <c r="E266" s="9">
        <v>3837.84</v>
      </c>
      <c r="F266" s="9">
        <v>3847.4</v>
      </c>
      <c r="G266" s="9">
        <v>3881.76</v>
      </c>
      <c r="H266" s="9">
        <v>3881.76</v>
      </c>
      <c r="I266" s="9">
        <v>3881.76</v>
      </c>
      <c r="J266" s="9">
        <v>3874.41</v>
      </c>
      <c r="K266" s="9">
        <v>3876.86</v>
      </c>
      <c r="L266" s="9">
        <v>3875.38</v>
      </c>
      <c r="M266" s="9">
        <v>3875.38</v>
      </c>
      <c r="N266" s="9">
        <v>3888.53</v>
      </c>
      <c r="O266" s="9">
        <v>3888.53</v>
      </c>
      <c r="P266" s="9">
        <v>3888.53</v>
      </c>
      <c r="Q266" s="9">
        <v>3888.53</v>
      </c>
      <c r="R266" s="9">
        <v>3898.84</v>
      </c>
      <c r="S266" s="9">
        <v>3907.95</v>
      </c>
      <c r="T266" s="9">
        <v>3943.43</v>
      </c>
      <c r="U266" s="9">
        <v>3923.53</v>
      </c>
      <c r="V266" s="9">
        <v>3923.53</v>
      </c>
      <c r="W266" s="9">
        <v>3923.53</v>
      </c>
      <c r="X266" s="9">
        <v>3913.26</v>
      </c>
      <c r="Y266" s="9">
        <v>3944.37</v>
      </c>
      <c r="Z266" s="9">
        <v>3969.49</v>
      </c>
      <c r="AA266" s="9">
        <v>3969.49</v>
      </c>
      <c r="AB266" s="9">
        <v>4008.13</v>
      </c>
      <c r="AC266" s="9">
        <v>4008.13</v>
      </c>
      <c r="AD266" s="9">
        <v>4008.13</v>
      </c>
      <c r="AE266" s="9">
        <v>4010.98</v>
      </c>
      <c r="AF266" s="9"/>
      <c r="AG266" s="17">
        <f t="shared" si="27"/>
        <v>3883.2867999999989</v>
      </c>
      <c r="AH266" s="17">
        <f t="shared" si="26"/>
        <v>3902.9009999999994</v>
      </c>
    </row>
    <row r="267" spans="1:34" x14ac:dyDescent="0.25">
      <c r="A267" s="101">
        <v>44531</v>
      </c>
      <c r="B267" s="10">
        <v>4004.54</v>
      </c>
      <c r="C267" s="10">
        <v>3953.26</v>
      </c>
      <c r="D267" s="10">
        <v>3945.18</v>
      </c>
      <c r="E267" s="10">
        <v>3948.33</v>
      </c>
      <c r="F267" s="10">
        <v>3948.33</v>
      </c>
      <c r="G267" s="10">
        <v>3948.33</v>
      </c>
      <c r="H267" s="10">
        <v>3944</v>
      </c>
      <c r="I267" s="10">
        <v>3906.1</v>
      </c>
      <c r="J267" s="10">
        <v>3906.1</v>
      </c>
      <c r="K267" s="10">
        <v>3899.87</v>
      </c>
      <c r="L267" s="10">
        <v>3887.71</v>
      </c>
      <c r="M267" s="10">
        <v>3887.71</v>
      </c>
      <c r="N267" s="10">
        <v>3887.71</v>
      </c>
      <c r="O267" s="10">
        <v>3886.87</v>
      </c>
      <c r="P267" s="10">
        <v>3936.41</v>
      </c>
      <c r="Q267" s="10">
        <v>3990.27</v>
      </c>
      <c r="R267" s="10">
        <v>4002.97</v>
      </c>
      <c r="S267" s="10">
        <v>3999.85</v>
      </c>
      <c r="T267" s="10">
        <v>3999.85</v>
      </c>
      <c r="U267" s="10">
        <v>3999.85</v>
      </c>
      <c r="V267" s="10">
        <v>4002.12</v>
      </c>
      <c r="W267" s="10">
        <v>3996.28</v>
      </c>
      <c r="X267" s="10">
        <v>3997.71</v>
      </c>
      <c r="Y267" s="10">
        <v>3997.09</v>
      </c>
      <c r="Z267" s="10">
        <v>3994.15</v>
      </c>
      <c r="AA267" s="10">
        <v>3994.15</v>
      </c>
      <c r="AB267" s="10">
        <v>3994.15</v>
      </c>
      <c r="AC267" s="10">
        <v>3989.41</v>
      </c>
      <c r="AD267" s="10">
        <v>4004</v>
      </c>
      <c r="AE267" s="10">
        <v>4023.68</v>
      </c>
      <c r="AF267" s="10">
        <v>3981.16</v>
      </c>
      <c r="AG267" s="16">
        <f t="shared" si="27"/>
        <v>3954.8235999999997</v>
      </c>
      <c r="AH267" s="16">
        <f t="shared" si="26"/>
        <v>3963.1335483870962</v>
      </c>
    </row>
    <row r="268" spans="1:34" x14ac:dyDescent="0.25">
      <c r="A268" s="100">
        <v>44562</v>
      </c>
      <c r="B268" s="9">
        <v>3981.16</v>
      </c>
      <c r="C268" s="9">
        <v>3981.16</v>
      </c>
      <c r="D268" s="9">
        <v>3981.16</v>
      </c>
      <c r="E268" s="9">
        <v>4082.75</v>
      </c>
      <c r="F268" s="9">
        <v>4084.11</v>
      </c>
      <c r="G268" s="9">
        <v>4042.36</v>
      </c>
      <c r="H268" s="9">
        <v>4039.31</v>
      </c>
      <c r="I268" s="9">
        <v>4043.46</v>
      </c>
      <c r="J268" s="9">
        <v>4043.46</v>
      </c>
      <c r="K268" s="9">
        <v>4043.46</v>
      </c>
      <c r="L268" s="9">
        <v>4043.46</v>
      </c>
      <c r="M268" s="9">
        <v>4011.65</v>
      </c>
      <c r="N268" s="9">
        <v>3970.08</v>
      </c>
      <c r="O268" s="9">
        <v>3950.4</v>
      </c>
      <c r="P268" s="9">
        <v>3993.65</v>
      </c>
      <c r="Q268" s="9">
        <v>3993.65</v>
      </c>
      <c r="R268" s="9">
        <v>3993.65</v>
      </c>
      <c r="S268" s="9">
        <v>3993.65</v>
      </c>
      <c r="T268" s="9">
        <v>4033.37</v>
      </c>
      <c r="U268" s="9">
        <v>4003.95</v>
      </c>
      <c r="V268" s="9">
        <v>3980.8</v>
      </c>
      <c r="W268" s="9">
        <v>3964.3</v>
      </c>
      <c r="X268" s="9">
        <v>3964.3</v>
      </c>
      <c r="Y268" s="9">
        <v>3964.3</v>
      </c>
      <c r="Z268" s="9">
        <v>3977.51</v>
      </c>
      <c r="AA268" s="9">
        <v>3987.32</v>
      </c>
      <c r="AB268" s="9">
        <v>3947.83</v>
      </c>
      <c r="AC268" s="9">
        <v>3944.04</v>
      </c>
      <c r="AD268" s="9">
        <v>3982.6</v>
      </c>
      <c r="AE268" s="9">
        <v>3982.6</v>
      </c>
      <c r="AF268" s="9">
        <v>3982.6</v>
      </c>
      <c r="AG268" s="17">
        <f t="shared" si="27"/>
        <v>4006.4443999999999</v>
      </c>
      <c r="AH268" s="17">
        <f t="shared" si="26"/>
        <v>3999.6161290322589</v>
      </c>
    </row>
    <row r="269" spans="1:34" x14ac:dyDescent="0.25">
      <c r="A269" s="100">
        <v>44593</v>
      </c>
      <c r="B269" s="11">
        <v>3942.73</v>
      </c>
      <c r="C269" s="9">
        <v>3923.61</v>
      </c>
      <c r="D269" s="9">
        <v>3928.05</v>
      </c>
      <c r="E269" s="9">
        <v>3951.96</v>
      </c>
      <c r="F269" s="9">
        <v>3962.68</v>
      </c>
      <c r="G269" s="9">
        <v>3962.68</v>
      </c>
      <c r="H269" s="9">
        <v>3962.68</v>
      </c>
      <c r="I269" s="9">
        <v>3963.84</v>
      </c>
      <c r="J269" s="9">
        <v>3965.41</v>
      </c>
      <c r="K269" s="9">
        <v>3939.31</v>
      </c>
      <c r="L269" s="9">
        <v>3917.75</v>
      </c>
      <c r="M269" s="9">
        <v>3917.52</v>
      </c>
      <c r="N269" s="9">
        <v>3917.52</v>
      </c>
      <c r="O269" s="9">
        <v>3917.52</v>
      </c>
      <c r="P269" s="9">
        <v>3938.97</v>
      </c>
      <c r="Q269" s="9">
        <v>3946.88</v>
      </c>
      <c r="R269" s="9">
        <v>3963.72</v>
      </c>
      <c r="S269" s="9">
        <v>3953.26</v>
      </c>
      <c r="T269" s="9">
        <v>3927.25</v>
      </c>
      <c r="U269" s="9">
        <v>3927.25</v>
      </c>
      <c r="V269" s="9">
        <v>3927.25</v>
      </c>
      <c r="W269" s="9">
        <v>3927.25</v>
      </c>
      <c r="X269" s="9">
        <v>3932.4</v>
      </c>
      <c r="Y269" s="9">
        <v>3913.79</v>
      </c>
      <c r="Z269" s="11">
        <v>3940.2</v>
      </c>
      <c r="AA269" s="9">
        <v>3910.64</v>
      </c>
      <c r="AB269" s="9">
        <v>3910.64</v>
      </c>
      <c r="AC269" s="9">
        <v>3910.64</v>
      </c>
      <c r="AD269" s="9"/>
      <c r="AE269" s="9"/>
      <c r="AF269" s="9"/>
      <c r="AG269" s="17">
        <f t="shared" si="27"/>
        <v>3938.8591999999985</v>
      </c>
      <c r="AH269" s="132">
        <f t="shared" si="26"/>
        <v>3935.835714285713</v>
      </c>
    </row>
    <row r="270" spans="1:34" x14ac:dyDescent="0.25">
      <c r="A270" s="100">
        <v>44621</v>
      </c>
      <c r="B270" s="9">
        <v>3910.28</v>
      </c>
      <c r="C270" s="9">
        <v>3901.62</v>
      </c>
      <c r="D270" s="9">
        <v>3862.95</v>
      </c>
      <c r="E270" s="9">
        <v>3771.77</v>
      </c>
      <c r="F270" s="9">
        <v>3806.11</v>
      </c>
      <c r="G270" s="9">
        <v>3806.11</v>
      </c>
      <c r="H270" s="9">
        <v>3806.11</v>
      </c>
      <c r="I270" s="9">
        <v>3813.41</v>
      </c>
      <c r="J270" s="9">
        <v>3787.18</v>
      </c>
      <c r="K270" s="9">
        <v>3746.43</v>
      </c>
      <c r="L270" s="9">
        <v>3786</v>
      </c>
      <c r="M270" s="9">
        <v>3827.64</v>
      </c>
      <c r="N270" s="9">
        <v>3827.64</v>
      </c>
      <c r="O270" s="9">
        <v>3827.64</v>
      </c>
      <c r="P270" s="9">
        <v>3800.85</v>
      </c>
      <c r="Q270" s="9">
        <v>3836.56</v>
      </c>
      <c r="R270" s="9">
        <v>3826.89</v>
      </c>
      <c r="S270" s="11">
        <v>3816.43</v>
      </c>
      <c r="T270" s="11">
        <v>3820.67</v>
      </c>
      <c r="U270" s="9">
        <v>3820.67</v>
      </c>
      <c r="V270" s="9">
        <v>3820.67</v>
      </c>
      <c r="W270" s="9">
        <v>3820.67</v>
      </c>
      <c r="X270" s="9">
        <v>3765.67</v>
      </c>
      <c r="Y270" s="9">
        <v>3756.64</v>
      </c>
      <c r="Z270" s="9">
        <v>3798.9</v>
      </c>
      <c r="AA270" s="11">
        <v>3785.66</v>
      </c>
      <c r="AB270" s="11">
        <v>3785.66</v>
      </c>
      <c r="AC270" s="11">
        <v>3785.66</v>
      </c>
      <c r="AD270" s="9">
        <v>3785.7</v>
      </c>
      <c r="AE270" s="9">
        <v>3765.96</v>
      </c>
      <c r="AF270" s="9">
        <v>3748.15</v>
      </c>
      <c r="AG270" s="17">
        <f t="shared" ref="AG270:AG309" si="28">AVERAGE(B270:Z270)</f>
        <v>3814.6203999999993</v>
      </c>
      <c r="AH270" s="132">
        <f t="shared" si="26"/>
        <v>3807.1709677419353</v>
      </c>
    </row>
    <row r="271" spans="1:34" x14ac:dyDescent="0.25">
      <c r="A271" s="100">
        <v>44652</v>
      </c>
      <c r="B271" s="9">
        <v>3756.03</v>
      </c>
      <c r="C271" s="9">
        <v>3774.79</v>
      </c>
      <c r="D271" s="9">
        <v>3774.79</v>
      </c>
      <c r="E271" s="9">
        <v>3774.79</v>
      </c>
      <c r="F271" s="9">
        <v>3706.95</v>
      </c>
      <c r="G271" s="9">
        <v>3723.79</v>
      </c>
      <c r="H271" s="9">
        <v>3746.51</v>
      </c>
      <c r="I271" s="9">
        <v>3771.83</v>
      </c>
      <c r="J271" s="9">
        <v>3777.41</v>
      </c>
      <c r="K271" s="9">
        <v>3777.41</v>
      </c>
      <c r="L271" s="9">
        <v>3777.41</v>
      </c>
      <c r="M271" s="9">
        <v>3744.16</v>
      </c>
      <c r="N271" s="9">
        <v>3736.7</v>
      </c>
      <c r="O271" s="9">
        <v>3737.32</v>
      </c>
      <c r="P271" s="9">
        <v>3737.32</v>
      </c>
      <c r="Q271" s="9">
        <v>3737.32</v>
      </c>
      <c r="R271" s="9">
        <v>3737.32</v>
      </c>
      <c r="S271" s="9">
        <v>3737.32</v>
      </c>
      <c r="T271" s="9">
        <v>3731.31</v>
      </c>
      <c r="U271" s="9">
        <v>3755.85</v>
      </c>
      <c r="V271" s="9">
        <v>3758.65</v>
      </c>
      <c r="W271" s="9">
        <v>3759.54</v>
      </c>
      <c r="X271" s="9">
        <v>3819.07</v>
      </c>
      <c r="Y271" s="9">
        <v>3819.07</v>
      </c>
      <c r="Z271" s="9">
        <v>3819.07</v>
      </c>
      <c r="AA271" s="9">
        <v>3931.74</v>
      </c>
      <c r="AB271" s="9">
        <v>3947.63</v>
      </c>
      <c r="AC271" s="9">
        <v>3967.32</v>
      </c>
      <c r="AD271" s="9">
        <v>3984.77</v>
      </c>
      <c r="AE271" s="9">
        <v>3966.27</v>
      </c>
      <c r="AF271" s="9"/>
      <c r="AG271" s="17">
        <f t="shared" si="28"/>
        <v>3759.6692000000012</v>
      </c>
      <c r="AH271" s="132">
        <f t="shared" si="26"/>
        <v>3792.9820000000018</v>
      </c>
    </row>
    <row r="272" spans="1:34" x14ac:dyDescent="0.25">
      <c r="A272" s="100">
        <v>44682</v>
      </c>
      <c r="B272" s="11">
        <v>3966.27</v>
      </c>
      <c r="C272" s="11">
        <v>3966.27</v>
      </c>
      <c r="D272" s="11">
        <v>4004.07</v>
      </c>
      <c r="E272" s="11">
        <v>4016.34</v>
      </c>
      <c r="F272" s="11">
        <v>4056.41</v>
      </c>
      <c r="G272" s="11">
        <v>4086.08</v>
      </c>
      <c r="H272" s="11">
        <v>4053.93</v>
      </c>
      <c r="I272" s="11">
        <v>4053.93</v>
      </c>
      <c r="J272" s="11">
        <v>4053.93</v>
      </c>
      <c r="K272" s="11">
        <v>4085.76</v>
      </c>
      <c r="L272" s="11">
        <v>4086.71</v>
      </c>
      <c r="M272" s="11">
        <v>4080.32</v>
      </c>
      <c r="N272" s="11">
        <v>4109.71</v>
      </c>
      <c r="O272" s="11">
        <v>4110.53</v>
      </c>
      <c r="P272" s="11">
        <v>4110.53</v>
      </c>
      <c r="Q272" s="11">
        <v>4110.53</v>
      </c>
      <c r="R272" s="11">
        <v>4070.25</v>
      </c>
      <c r="S272" s="11">
        <v>4033.85</v>
      </c>
      <c r="T272" s="9">
        <v>4054.71</v>
      </c>
      <c r="U272" s="9">
        <v>4050.88</v>
      </c>
      <c r="V272" s="11">
        <v>3989.84</v>
      </c>
      <c r="W272" s="11">
        <v>3989.84</v>
      </c>
      <c r="X272" s="11">
        <v>3989.84</v>
      </c>
      <c r="Y272" s="11">
        <v>3950.35</v>
      </c>
      <c r="Z272" s="11">
        <v>3971.28</v>
      </c>
      <c r="AA272" s="9">
        <v>3959.05</v>
      </c>
      <c r="AB272" s="9">
        <v>3930.89</v>
      </c>
      <c r="AC272" s="9">
        <v>3912.34</v>
      </c>
      <c r="AD272" s="9">
        <v>3912.34</v>
      </c>
      <c r="AE272" s="9">
        <v>3912.34</v>
      </c>
      <c r="AF272" s="9">
        <v>3912.34</v>
      </c>
      <c r="AG272" s="17">
        <f t="shared" si="28"/>
        <v>4042.0864000000006</v>
      </c>
      <c r="AH272" s="132">
        <f t="shared" si="26"/>
        <v>4019.0793548387101</v>
      </c>
    </row>
    <row r="273" spans="1:34" x14ac:dyDescent="0.25">
      <c r="A273" s="100">
        <v>44713</v>
      </c>
      <c r="B273" s="11">
        <v>3776.52</v>
      </c>
      <c r="C273" s="11">
        <v>3791.74</v>
      </c>
      <c r="D273" s="11">
        <v>3784.98</v>
      </c>
      <c r="E273" s="11">
        <v>3771.63</v>
      </c>
      <c r="F273" s="11">
        <v>3771.63</v>
      </c>
      <c r="G273" s="11">
        <v>3771.63</v>
      </c>
      <c r="H273" s="11">
        <v>3799.5</v>
      </c>
      <c r="I273" s="11">
        <v>3790.88</v>
      </c>
      <c r="J273" s="11">
        <v>3782.65</v>
      </c>
      <c r="K273" s="11">
        <v>3833.34</v>
      </c>
      <c r="L273" s="11">
        <v>3912.51</v>
      </c>
      <c r="M273" s="11">
        <v>3912.51</v>
      </c>
      <c r="N273" s="11">
        <v>3912.51</v>
      </c>
      <c r="O273" s="11">
        <v>4016.5</v>
      </c>
      <c r="P273" s="11">
        <v>3979.3</v>
      </c>
      <c r="Q273" s="11">
        <v>3923.96</v>
      </c>
      <c r="R273" s="11">
        <v>3912.15</v>
      </c>
      <c r="S273" s="11">
        <v>3905.05</v>
      </c>
      <c r="T273" s="11">
        <v>3905.05</v>
      </c>
      <c r="U273" s="11">
        <v>3905.05</v>
      </c>
      <c r="V273" s="11">
        <v>3905.05</v>
      </c>
      <c r="W273" s="11">
        <v>4026.92</v>
      </c>
      <c r="X273" s="11">
        <v>4026.52</v>
      </c>
      <c r="Y273" s="11">
        <v>4068.75</v>
      </c>
      <c r="Z273" s="11">
        <v>4129.87</v>
      </c>
      <c r="AA273" s="9">
        <v>4129.87</v>
      </c>
      <c r="AB273" s="9">
        <v>4129.87</v>
      </c>
      <c r="AC273" s="9">
        <v>4129.87</v>
      </c>
      <c r="AD273" s="9">
        <v>4089.72</v>
      </c>
      <c r="AE273" s="9">
        <v>4127.47</v>
      </c>
      <c r="AF273" s="9"/>
      <c r="AG273" s="17">
        <f t="shared" si="28"/>
        <v>3892.6480000000006</v>
      </c>
      <c r="AH273" s="132">
        <f t="shared" si="26"/>
        <v>3930.7666666666669</v>
      </c>
    </row>
    <row r="274" spans="1:34" x14ac:dyDescent="0.25">
      <c r="A274" s="100">
        <v>44743</v>
      </c>
      <c r="B274" s="11">
        <v>4151.21</v>
      </c>
      <c r="C274" s="9">
        <v>4198.7700000000004</v>
      </c>
      <c r="D274" s="9">
        <v>4198.7700000000004</v>
      </c>
      <c r="E274" s="9">
        <v>4198.7700000000004</v>
      </c>
      <c r="F274" s="9">
        <v>4198.7700000000004</v>
      </c>
      <c r="G274" s="9">
        <v>4259.8599999999997</v>
      </c>
      <c r="H274" s="9">
        <v>4348.68</v>
      </c>
      <c r="I274" s="9">
        <v>4369.7</v>
      </c>
      <c r="J274" s="9">
        <v>4388.2700000000004</v>
      </c>
      <c r="K274" s="9">
        <v>4388.2700000000004</v>
      </c>
      <c r="L274" s="9">
        <v>4388.2700000000004</v>
      </c>
      <c r="M274" s="9">
        <v>4513.28</v>
      </c>
      <c r="N274" s="9">
        <v>4627.46</v>
      </c>
      <c r="O274" s="9">
        <v>4558.05</v>
      </c>
      <c r="P274" s="9">
        <v>4519.6499999999996</v>
      </c>
      <c r="Q274" s="9">
        <v>4395.63</v>
      </c>
      <c r="R274" s="9">
        <v>4395.63</v>
      </c>
      <c r="S274" s="9">
        <v>4395.63</v>
      </c>
      <c r="T274" s="9">
        <v>4315.41</v>
      </c>
      <c r="U274" s="9">
        <v>4303.34</v>
      </c>
      <c r="V274" s="9">
        <v>4303.34</v>
      </c>
      <c r="W274" s="9">
        <v>4410.1400000000003</v>
      </c>
      <c r="X274" s="9">
        <v>4423.8599999999997</v>
      </c>
      <c r="Y274" s="9">
        <v>4423.8599999999997</v>
      </c>
      <c r="Z274" s="9">
        <v>4423.8599999999997</v>
      </c>
      <c r="AA274" s="9">
        <v>4461.63</v>
      </c>
      <c r="AB274" s="9">
        <v>4445.01</v>
      </c>
      <c r="AC274" s="9">
        <v>4420.75</v>
      </c>
      <c r="AD274" s="9">
        <v>4375.51</v>
      </c>
      <c r="AE274" s="9">
        <v>4300.3</v>
      </c>
      <c r="AF274" s="9">
        <v>4300.3</v>
      </c>
      <c r="AG274" s="132">
        <f t="shared" si="28"/>
        <v>4363.9392000000007</v>
      </c>
      <c r="AH274" s="132">
        <f t="shared" si="26"/>
        <v>4367.8058064516135</v>
      </c>
    </row>
    <row r="275" spans="1:34" x14ac:dyDescent="0.25">
      <c r="A275" s="100">
        <v>44774</v>
      </c>
      <c r="B275" s="9">
        <v>4300.3</v>
      </c>
      <c r="C275" s="9">
        <v>4245.99</v>
      </c>
      <c r="D275" s="9">
        <v>4313.3</v>
      </c>
      <c r="E275" s="9">
        <v>4331.1499999999996</v>
      </c>
      <c r="F275" s="9">
        <v>4268.3</v>
      </c>
      <c r="G275" s="9">
        <v>4337.28</v>
      </c>
      <c r="H275" s="9">
        <v>4337.28</v>
      </c>
      <c r="I275" s="9">
        <v>4337.28</v>
      </c>
      <c r="J275" s="9">
        <v>4307.09</v>
      </c>
      <c r="K275" s="9">
        <v>4309.6899999999996</v>
      </c>
      <c r="L275" s="9">
        <v>4273.82</v>
      </c>
      <c r="M275" s="9">
        <v>4231.45</v>
      </c>
      <c r="N275" s="9">
        <v>4185.49</v>
      </c>
      <c r="O275" s="9">
        <v>4185.49</v>
      </c>
      <c r="P275" s="9">
        <v>4185.49</v>
      </c>
      <c r="Q275" s="9">
        <v>4185.49</v>
      </c>
      <c r="R275" s="9">
        <v>4218.4799999999996</v>
      </c>
      <c r="S275" s="9">
        <v>4316.47</v>
      </c>
      <c r="T275" s="9">
        <v>4413.8599999999997</v>
      </c>
      <c r="U275" s="9">
        <v>4400.25</v>
      </c>
      <c r="V275" s="9">
        <v>4400.25</v>
      </c>
      <c r="W275" s="9">
        <v>4400.25</v>
      </c>
      <c r="X275" s="9">
        <v>4399.16</v>
      </c>
      <c r="Y275" s="9">
        <v>4374.45</v>
      </c>
      <c r="Z275" s="9">
        <v>4380.1899999999996</v>
      </c>
      <c r="AA275" s="9">
        <v>4407.95</v>
      </c>
      <c r="AB275" s="9">
        <v>4388.0200000000004</v>
      </c>
      <c r="AC275" s="9">
        <v>4388.0200000000004</v>
      </c>
      <c r="AD275" s="9">
        <v>4388.0200000000004</v>
      </c>
      <c r="AE275" s="9">
        <v>4386.13</v>
      </c>
      <c r="AF275" s="9">
        <v>4400.16</v>
      </c>
      <c r="AG275" s="132">
        <f t="shared" si="28"/>
        <v>4305.53</v>
      </c>
      <c r="AH275" s="132">
        <f t="shared" si="26"/>
        <v>4322.4693548387104</v>
      </c>
    </row>
    <row r="276" spans="1:34" x14ac:dyDescent="0.25">
      <c r="A276" s="100">
        <v>44805</v>
      </c>
      <c r="B276" s="9">
        <v>4422.7700000000004</v>
      </c>
      <c r="C276" s="9">
        <v>4467.03</v>
      </c>
      <c r="D276" s="9">
        <v>4466.7299999999996</v>
      </c>
      <c r="E276" s="9">
        <v>4466.7299999999996</v>
      </c>
      <c r="F276" s="9">
        <v>4466.7299999999996</v>
      </c>
      <c r="G276" s="9">
        <v>4466.7299999999996</v>
      </c>
      <c r="H276" s="9">
        <v>4480.1000000000004</v>
      </c>
      <c r="I276" s="9">
        <v>4446.3599999999997</v>
      </c>
      <c r="J276" s="9">
        <v>4396.6899999999996</v>
      </c>
      <c r="K276" s="9">
        <v>4365.32</v>
      </c>
      <c r="L276" s="9">
        <v>4365.32</v>
      </c>
      <c r="M276" s="9">
        <v>4365.32</v>
      </c>
      <c r="N276" s="9">
        <v>4346.91</v>
      </c>
      <c r="O276" s="9">
        <v>4413.8900000000003</v>
      </c>
      <c r="P276" s="9">
        <v>4389.8</v>
      </c>
      <c r="Q276" s="9">
        <v>4404.6400000000003</v>
      </c>
      <c r="R276" s="9">
        <v>4435.84</v>
      </c>
      <c r="S276" s="9">
        <v>4435.84</v>
      </c>
      <c r="T276" s="9">
        <v>4435.84</v>
      </c>
      <c r="U276" s="9">
        <v>4415.1099999999997</v>
      </c>
      <c r="V276" s="9">
        <v>4420.38</v>
      </c>
      <c r="W276" s="9">
        <v>4403.82</v>
      </c>
      <c r="X276" s="9">
        <v>4379.8</v>
      </c>
      <c r="Y276" s="9">
        <v>4426.47</v>
      </c>
      <c r="Z276" s="9">
        <v>4426.47</v>
      </c>
      <c r="AA276" s="9">
        <v>4426.47</v>
      </c>
      <c r="AB276" s="9">
        <v>4496.99</v>
      </c>
      <c r="AC276" s="9">
        <v>4556.42</v>
      </c>
      <c r="AD276" s="9">
        <v>4486.9399999999996</v>
      </c>
      <c r="AE276" s="9">
        <v>4532.07</v>
      </c>
      <c r="AF276" s="9"/>
      <c r="AG276" s="132">
        <f t="shared" si="28"/>
        <v>4420.4255999999996</v>
      </c>
      <c r="AH276" s="132">
        <f t="shared" si="26"/>
        <v>4433.6509999999998</v>
      </c>
    </row>
    <row r="277" spans="1:34" x14ac:dyDescent="0.25">
      <c r="A277" s="100">
        <v>44835</v>
      </c>
      <c r="B277" s="9">
        <v>4590.54</v>
      </c>
      <c r="C277" s="9">
        <v>4590.54</v>
      </c>
      <c r="D277" s="9">
        <v>4590.54</v>
      </c>
      <c r="E277" s="9">
        <v>4545.66</v>
      </c>
      <c r="F277" s="9">
        <v>4484.74</v>
      </c>
      <c r="G277" s="9">
        <v>4548.8900000000003</v>
      </c>
      <c r="H277" s="9">
        <v>4627.6099999999997</v>
      </c>
      <c r="I277" s="9">
        <v>4605.29</v>
      </c>
      <c r="J277" s="9">
        <v>4605.29</v>
      </c>
      <c r="K277" s="9">
        <v>4605.29</v>
      </c>
      <c r="L277">
        <v>4605.29</v>
      </c>
      <c r="M277">
        <v>4611.88</v>
      </c>
      <c r="N277">
        <v>4611.18</v>
      </c>
      <c r="O277">
        <v>4619.78</v>
      </c>
      <c r="P277">
        <v>4636.83</v>
      </c>
      <c r="Q277">
        <v>4636.83</v>
      </c>
      <c r="R277">
        <v>4636.83</v>
      </c>
      <c r="S277">
        <v>4636.83</v>
      </c>
      <c r="T277">
        <v>4744.04</v>
      </c>
      <c r="U277">
        <v>4815.09</v>
      </c>
      <c r="V277">
        <v>4885.5</v>
      </c>
      <c r="W277">
        <v>4913.24</v>
      </c>
      <c r="X277">
        <v>4913.24</v>
      </c>
      <c r="Y277">
        <v>4913.24</v>
      </c>
      <c r="Z277" s="11">
        <v>4968.9399999999996</v>
      </c>
      <c r="AA277" s="9">
        <v>4948.1400000000003</v>
      </c>
      <c r="AB277" s="9">
        <v>4895.29</v>
      </c>
      <c r="AC277" s="9">
        <v>4821.92</v>
      </c>
      <c r="AD277" s="9">
        <v>4819.42</v>
      </c>
      <c r="AE277" s="9">
        <v>4819.42</v>
      </c>
      <c r="AF277" s="9">
        <v>4819.42</v>
      </c>
      <c r="AG277" s="132">
        <f t="shared" si="28"/>
        <v>4677.7251999999999</v>
      </c>
      <c r="AH277" s="132">
        <f t="shared" si="26"/>
        <v>4711.8303225806467</v>
      </c>
    </row>
    <row r="278" spans="1:34" x14ac:dyDescent="0.25">
      <c r="A278" s="100">
        <v>44866</v>
      </c>
      <c r="B278" s="9">
        <v>4898.74</v>
      </c>
      <c r="C278" s="9">
        <v>4975.58</v>
      </c>
      <c r="D278" s="9">
        <v>5015.84</v>
      </c>
      <c r="E278" s="9">
        <v>5058.0200000000004</v>
      </c>
      <c r="F278" s="9">
        <v>5061.21</v>
      </c>
      <c r="G278" s="9">
        <v>5061.21</v>
      </c>
      <c r="H278" s="9">
        <v>5061.21</v>
      </c>
      <c r="I278" s="9">
        <v>5061.21</v>
      </c>
      <c r="J278" s="9">
        <v>5013.2</v>
      </c>
      <c r="K278" s="9">
        <v>4914.71</v>
      </c>
      <c r="L278" s="9">
        <v>4806.07</v>
      </c>
      <c r="M278" s="9">
        <v>4806.07</v>
      </c>
      <c r="N278" s="9">
        <v>4806.07</v>
      </c>
      <c r="O278" s="9">
        <v>4806.07</v>
      </c>
      <c r="P278" s="9">
        <v>4806.07</v>
      </c>
      <c r="Q278" s="9">
        <v>4801.0600000000004</v>
      </c>
      <c r="R278" s="9">
        <v>4922.7</v>
      </c>
      <c r="S278" s="9">
        <v>5022.03</v>
      </c>
      <c r="T278" s="9">
        <v>4994.6099999999997</v>
      </c>
      <c r="U278" s="9">
        <v>4994.6099999999997</v>
      </c>
      <c r="V278" s="9">
        <v>4994.6099999999997</v>
      </c>
      <c r="W278" s="9">
        <v>4958.42</v>
      </c>
      <c r="X278" s="9">
        <v>4914.34</v>
      </c>
      <c r="Y278" s="9">
        <v>4875.91</v>
      </c>
      <c r="Z278" s="9">
        <v>4875.91</v>
      </c>
      <c r="AA278" s="9">
        <v>4881.41</v>
      </c>
      <c r="AB278" s="9">
        <v>4881.41</v>
      </c>
      <c r="AC278" s="9">
        <v>4881.41</v>
      </c>
      <c r="AD278" s="9">
        <v>4840.6000000000004</v>
      </c>
      <c r="AE278" s="9">
        <v>4809.51</v>
      </c>
      <c r="AF278" s="9"/>
      <c r="AG278" s="132">
        <f t="shared" si="28"/>
        <v>4940.2191999999995</v>
      </c>
      <c r="AH278" s="132">
        <f t="shared" si="26"/>
        <v>4926.6606666666667</v>
      </c>
    </row>
    <row r="279" spans="1:34" x14ac:dyDescent="0.25">
      <c r="A279" s="101">
        <v>44896</v>
      </c>
      <c r="B279" s="10">
        <v>4815.59</v>
      </c>
      <c r="C279" s="10">
        <v>4779.0600000000004</v>
      </c>
      <c r="D279" s="10">
        <v>4767.1899999999996</v>
      </c>
      <c r="E279" s="10">
        <v>4767.1899999999996</v>
      </c>
      <c r="F279" s="10">
        <v>4767.1899999999996</v>
      </c>
      <c r="G279" s="10">
        <v>4812.37</v>
      </c>
      <c r="H279" s="10">
        <v>4818.32</v>
      </c>
      <c r="I279" s="10">
        <v>4825.83</v>
      </c>
      <c r="J279" s="10">
        <v>4825.83</v>
      </c>
      <c r="K279" s="10">
        <v>4815.99</v>
      </c>
      <c r="L279" s="10">
        <v>4815.99</v>
      </c>
      <c r="M279" s="10">
        <v>4815.99</v>
      </c>
      <c r="N279" s="10">
        <v>4836.24</v>
      </c>
      <c r="O279" s="10">
        <v>4791.57</v>
      </c>
      <c r="P279" s="10">
        <v>4778.28</v>
      </c>
      <c r="Q279" s="10">
        <v>4797.0200000000004</v>
      </c>
      <c r="R279" s="10">
        <v>4802.4799999999996</v>
      </c>
      <c r="S279" s="10">
        <v>4802.4799999999996</v>
      </c>
      <c r="T279" s="10">
        <v>4802.4799999999996</v>
      </c>
      <c r="U279" s="10">
        <v>4781.28</v>
      </c>
      <c r="V279" s="10">
        <v>4769.29</v>
      </c>
      <c r="W279" s="10">
        <v>4761.6400000000003</v>
      </c>
      <c r="X279" s="10">
        <v>4760.6099999999997</v>
      </c>
      <c r="Y279" s="10">
        <v>4745.04</v>
      </c>
      <c r="Z279" s="10">
        <v>4745.04</v>
      </c>
      <c r="AA279" s="10">
        <v>4745.04</v>
      </c>
      <c r="AB279" s="10">
        <v>4745.04</v>
      </c>
      <c r="AC279" s="10">
        <v>4766.82</v>
      </c>
      <c r="AD279" s="10">
        <v>4765.92</v>
      </c>
      <c r="AE279" s="10">
        <v>4810.2</v>
      </c>
      <c r="AF279" s="10">
        <v>4810.2</v>
      </c>
      <c r="AG279" s="146">
        <f t="shared" si="28"/>
        <v>4791.9995999999983</v>
      </c>
      <c r="AH279" s="146">
        <f t="shared" si="26"/>
        <v>4788.4906451612896</v>
      </c>
    </row>
    <row r="280" spans="1:34" x14ac:dyDescent="0.25">
      <c r="A280" s="100">
        <v>44927</v>
      </c>
      <c r="B280" s="9">
        <v>4810.2</v>
      </c>
      <c r="C280" s="9">
        <v>4810.2</v>
      </c>
      <c r="D280" s="9">
        <v>4810.2</v>
      </c>
      <c r="E280" s="9">
        <v>4842.26</v>
      </c>
      <c r="F280" s="9">
        <v>4924</v>
      </c>
      <c r="G280" s="9">
        <v>4989.58</v>
      </c>
      <c r="H280" s="9">
        <v>4885.66</v>
      </c>
      <c r="I280" s="9">
        <v>4885.66</v>
      </c>
      <c r="J280" s="9">
        <v>4885.66</v>
      </c>
      <c r="K280" s="9">
        <v>4885.66</v>
      </c>
      <c r="L280" s="9">
        <v>4807.8500000000004</v>
      </c>
      <c r="M280" s="9">
        <v>4748.54</v>
      </c>
      <c r="N280" s="9">
        <v>4692.04</v>
      </c>
      <c r="O280" s="9">
        <v>4693.99</v>
      </c>
      <c r="P280" s="9">
        <v>4693.99</v>
      </c>
      <c r="Q280" s="9">
        <v>4693.99</v>
      </c>
      <c r="R280" s="9">
        <v>4693.99</v>
      </c>
      <c r="S280" s="9">
        <v>4691.09</v>
      </c>
      <c r="T280" s="9">
        <v>4702.67</v>
      </c>
      <c r="U280" s="9">
        <v>4683.8500000000004</v>
      </c>
      <c r="V280" s="9">
        <v>4631.6400000000003</v>
      </c>
      <c r="W280" s="9">
        <v>4631.6400000000003</v>
      </c>
      <c r="X280" s="9">
        <v>4631.6400000000003</v>
      </c>
      <c r="Y280" s="9">
        <v>4551.0200000000004</v>
      </c>
      <c r="Z280" s="9">
        <v>4545.9399999999996</v>
      </c>
      <c r="AA280" s="11">
        <v>4538.91</v>
      </c>
      <c r="AB280" s="11">
        <v>4531.75</v>
      </c>
      <c r="AC280" s="11">
        <v>4548.5</v>
      </c>
      <c r="AD280" s="11">
        <v>4548.5</v>
      </c>
      <c r="AE280" s="11">
        <v>4548.5</v>
      </c>
      <c r="AF280" s="11">
        <v>4632.2</v>
      </c>
      <c r="AG280" s="168">
        <f t="shared" si="28"/>
        <v>4752.9184000000014</v>
      </c>
      <c r="AH280" s="169">
        <f t="shared" si="26"/>
        <v>4715.2038709677445</v>
      </c>
    </row>
    <row r="281" spans="1:34" x14ac:dyDescent="0.25">
      <c r="A281" s="100">
        <v>44958</v>
      </c>
      <c r="B281" s="11">
        <v>4648.7</v>
      </c>
      <c r="C281" s="9">
        <v>4639.04</v>
      </c>
      <c r="D281" s="9">
        <v>4584.4399999999996</v>
      </c>
      <c r="E281" s="9">
        <v>4669.74</v>
      </c>
      <c r="F281" s="9">
        <v>4669.74</v>
      </c>
      <c r="G281" s="9">
        <v>4669.74</v>
      </c>
      <c r="H281" s="9">
        <v>4776.25</v>
      </c>
      <c r="I281" s="9">
        <v>4775.99</v>
      </c>
      <c r="J281" s="9">
        <v>4769.8500000000004</v>
      </c>
      <c r="K281" s="9">
        <v>4742.05</v>
      </c>
      <c r="L281" s="9">
        <v>4777.7299999999996</v>
      </c>
      <c r="M281" s="9">
        <v>4777.7299999999996</v>
      </c>
      <c r="N281" s="9">
        <v>4777.7299999999996</v>
      </c>
      <c r="O281" s="9">
        <v>4818.62</v>
      </c>
      <c r="P281" s="9">
        <v>4783.24</v>
      </c>
      <c r="Q281" s="9">
        <v>4878.24</v>
      </c>
      <c r="R281" s="9">
        <v>4966.33</v>
      </c>
      <c r="S281" s="9">
        <v>4918.9399999999996</v>
      </c>
      <c r="T281" s="9">
        <v>4918.9399999999996</v>
      </c>
      <c r="U281" s="9">
        <v>4918.9399999999996</v>
      </c>
      <c r="V281" s="9">
        <v>4918.9399999999996</v>
      </c>
      <c r="W281" s="9">
        <v>4950.33</v>
      </c>
      <c r="X281" s="9">
        <v>4924.91</v>
      </c>
      <c r="Y281" s="9">
        <v>4853.8999999999996</v>
      </c>
      <c r="Z281" s="11">
        <v>4849.6499999999996</v>
      </c>
      <c r="AA281" s="11">
        <v>4849.6499999999996</v>
      </c>
      <c r="AB281" s="11">
        <v>4849.6499999999996</v>
      </c>
      <c r="AC281" s="11">
        <v>4808.1400000000003</v>
      </c>
      <c r="AD281" s="11"/>
      <c r="AE281" s="11"/>
      <c r="AF281" s="11"/>
      <c r="AG281" s="132">
        <f t="shared" si="28"/>
        <v>4799.1884</v>
      </c>
      <c r="AH281" s="169">
        <f t="shared" si="26"/>
        <v>4803.1125000000002</v>
      </c>
    </row>
    <row r="282" spans="1:34" x14ac:dyDescent="0.25">
      <c r="A282" s="100">
        <v>44986</v>
      </c>
      <c r="B282" s="9">
        <v>4814.1099999999997</v>
      </c>
      <c r="C282" s="9">
        <v>4848.78</v>
      </c>
      <c r="D282" s="9">
        <v>4855.83</v>
      </c>
      <c r="E282" s="9">
        <v>4780.8900000000003</v>
      </c>
      <c r="F282" s="9">
        <v>4780.8900000000003</v>
      </c>
      <c r="G282" s="9">
        <v>4780.8900000000003</v>
      </c>
      <c r="H282" s="9">
        <v>4734.42</v>
      </c>
      <c r="I282" s="9">
        <v>4744.95</v>
      </c>
      <c r="J282" s="9">
        <v>4755.59</v>
      </c>
      <c r="K282" s="9">
        <v>4748.6099999999997</v>
      </c>
      <c r="L282" s="9">
        <v>4748.1400000000003</v>
      </c>
      <c r="M282" s="9">
        <v>4748.1400000000003</v>
      </c>
      <c r="N282" s="9">
        <v>4748.1400000000003</v>
      </c>
      <c r="O282" s="9">
        <v>4769.76</v>
      </c>
      <c r="P282" s="9">
        <v>4736.03</v>
      </c>
      <c r="Q282" s="9">
        <v>4835.51</v>
      </c>
      <c r="R282" s="9">
        <v>4866.5</v>
      </c>
      <c r="S282" s="11">
        <v>4824.25</v>
      </c>
      <c r="T282" s="11">
        <v>4824.25</v>
      </c>
      <c r="U282" s="9">
        <v>4824.25</v>
      </c>
      <c r="V282" s="9">
        <v>4824.25</v>
      </c>
      <c r="W282" s="9">
        <v>4804.29</v>
      </c>
      <c r="X282" s="9">
        <v>4776.09</v>
      </c>
      <c r="Y282" s="9">
        <v>4755.12</v>
      </c>
      <c r="Z282" s="9">
        <v>4741.76</v>
      </c>
      <c r="AA282" s="11">
        <v>4741.76</v>
      </c>
      <c r="AB282" s="11">
        <v>4741.76</v>
      </c>
      <c r="AC282" s="11">
        <v>4686.83</v>
      </c>
      <c r="AD282" s="9">
        <v>4658.79</v>
      </c>
      <c r="AE282" s="9">
        <v>4627.63</v>
      </c>
      <c r="AF282" s="9">
        <v>4627.2700000000004</v>
      </c>
      <c r="AG282" s="132">
        <f t="shared" si="28"/>
        <v>4786.8575999999985</v>
      </c>
      <c r="AH282" s="169">
        <f t="shared" si="26"/>
        <v>4766.3058064516117</v>
      </c>
    </row>
    <row r="283" spans="1:34" x14ac:dyDescent="0.25">
      <c r="A283" s="100">
        <v>45017</v>
      </c>
      <c r="B283" s="9">
        <v>4646.08</v>
      </c>
      <c r="C283" s="9">
        <v>4646.08</v>
      </c>
      <c r="D283" s="9">
        <v>4646.08</v>
      </c>
      <c r="E283" s="9">
        <v>4603</v>
      </c>
      <c r="F283" s="9">
        <v>4587.3100000000004</v>
      </c>
      <c r="G283" s="9">
        <v>4570.91</v>
      </c>
      <c r="H283" s="9">
        <v>4570.91</v>
      </c>
      <c r="I283" s="9">
        <v>4570.91</v>
      </c>
      <c r="J283" s="9">
        <v>4570.91</v>
      </c>
      <c r="K283" s="9">
        <v>4570.91</v>
      </c>
      <c r="L283" s="9">
        <v>4564.24</v>
      </c>
      <c r="M283" s="9">
        <v>4516.76</v>
      </c>
      <c r="N283" s="9">
        <v>4458.87</v>
      </c>
      <c r="O283" s="9">
        <v>4424.0200000000004</v>
      </c>
      <c r="P283" s="9">
        <v>4425.2700000000004</v>
      </c>
      <c r="Q283" s="9">
        <v>4425.2700000000004</v>
      </c>
      <c r="R283" s="9">
        <v>4425.2700000000004</v>
      </c>
      <c r="S283" s="9">
        <v>4431.45</v>
      </c>
      <c r="T283" s="9">
        <v>4473.07</v>
      </c>
      <c r="U283" s="9">
        <v>4532.43</v>
      </c>
      <c r="V283" s="9">
        <v>4535.78</v>
      </c>
      <c r="W283" s="9">
        <v>4523.6400000000003</v>
      </c>
      <c r="X283" s="9">
        <v>4523.6400000000003</v>
      </c>
      <c r="Y283" s="9">
        <v>4523.6400000000003</v>
      </c>
      <c r="Z283" s="9">
        <v>4482.45</v>
      </c>
      <c r="AA283" s="9">
        <v>4486.6000000000004</v>
      </c>
      <c r="AB283" s="9">
        <v>4552.59</v>
      </c>
      <c r="AC283" s="9">
        <v>4654.1400000000003</v>
      </c>
      <c r="AD283" s="9">
        <v>4669</v>
      </c>
      <c r="AE283" s="9">
        <v>4669</v>
      </c>
      <c r="AF283" s="9"/>
      <c r="AG283" s="132">
        <f t="shared" si="28"/>
        <v>4529.9560000000001</v>
      </c>
      <c r="AH283" s="169">
        <f t="shared" si="26"/>
        <v>4542.6743333333325</v>
      </c>
    </row>
    <row r="284" spans="1:34" x14ac:dyDescent="0.25">
      <c r="A284" s="100">
        <v>45047</v>
      </c>
      <c r="B284" s="11">
        <v>4669</v>
      </c>
      <c r="C284" s="11">
        <v>4669</v>
      </c>
      <c r="D284" s="11">
        <v>4713.08</v>
      </c>
      <c r="E284" s="11">
        <v>4667.09</v>
      </c>
      <c r="F284" s="11">
        <v>4616.58</v>
      </c>
      <c r="G284" s="11">
        <v>4552.5600000000004</v>
      </c>
      <c r="H284" s="11">
        <v>4552.5600000000004</v>
      </c>
      <c r="I284" s="11">
        <v>4552.5600000000004</v>
      </c>
      <c r="J284" s="11">
        <v>4490.58</v>
      </c>
      <c r="K284" s="11">
        <v>4540.34</v>
      </c>
      <c r="L284" s="11">
        <v>4545.3900000000003</v>
      </c>
      <c r="M284" s="11">
        <v>4601.1499999999996</v>
      </c>
      <c r="N284" s="11">
        <v>4564.4399999999996</v>
      </c>
      <c r="O284" s="11">
        <v>4564.4399999999996</v>
      </c>
      <c r="P284" s="11">
        <v>4564.4399999999996</v>
      </c>
      <c r="Q284" s="11">
        <v>4506.49</v>
      </c>
      <c r="R284" s="11">
        <v>4531.58</v>
      </c>
      <c r="S284" s="11">
        <v>4528.3</v>
      </c>
      <c r="T284" s="9">
        <v>4521.6400000000003</v>
      </c>
      <c r="U284" s="9">
        <v>4528.67</v>
      </c>
      <c r="V284" s="11">
        <v>4528.67</v>
      </c>
      <c r="W284" s="11">
        <v>4528.67</v>
      </c>
      <c r="X284" s="11">
        <v>4528.67</v>
      </c>
      <c r="Y284" s="11">
        <v>4501.8100000000004</v>
      </c>
      <c r="Z284" s="11">
        <v>4448.93</v>
      </c>
      <c r="AA284" s="9">
        <v>4470.83</v>
      </c>
      <c r="AB284" s="9">
        <v>4461.66</v>
      </c>
      <c r="AC284" s="9">
        <v>4461.66</v>
      </c>
      <c r="AD284" s="9">
        <v>4461.66</v>
      </c>
      <c r="AE284" s="9">
        <v>4461.66</v>
      </c>
      <c r="AF284" s="9">
        <v>4408.6499999999996</v>
      </c>
      <c r="AG284" s="132">
        <f t="shared" si="28"/>
        <v>4560.6656000000003</v>
      </c>
      <c r="AH284" s="169">
        <f t="shared" si="26"/>
        <v>4540.0890322580644</v>
      </c>
    </row>
    <row r="285" spans="1:34" x14ac:dyDescent="0.25">
      <c r="A285" s="100">
        <v>45078</v>
      </c>
      <c r="B285" s="11">
        <v>4434.09</v>
      </c>
      <c r="C285" s="11">
        <v>4410.49</v>
      </c>
      <c r="D285" s="11">
        <v>4355.8</v>
      </c>
      <c r="E285" s="11">
        <v>4355.8</v>
      </c>
      <c r="F285" s="11">
        <v>4355.8</v>
      </c>
      <c r="G285" s="11">
        <v>4307.0200000000004</v>
      </c>
      <c r="H285" s="11">
        <v>4245</v>
      </c>
      <c r="I285" s="11">
        <v>4209.1400000000003</v>
      </c>
      <c r="J285" s="11">
        <v>4179.9799999999996</v>
      </c>
      <c r="K285" s="11">
        <v>4173.66</v>
      </c>
      <c r="L285" s="11">
        <v>4173.66</v>
      </c>
      <c r="M285" s="11">
        <v>4173.66</v>
      </c>
      <c r="N285" s="11">
        <v>4173.66</v>
      </c>
      <c r="O285" s="11">
        <v>4186.3</v>
      </c>
      <c r="P285" s="11">
        <v>4182.33</v>
      </c>
      <c r="Q285" s="11">
        <v>4164.66</v>
      </c>
      <c r="R285" s="11">
        <v>4145.72</v>
      </c>
      <c r="S285" s="11">
        <v>4145.72</v>
      </c>
      <c r="T285" s="11">
        <v>4145.72</v>
      </c>
      <c r="U285" s="11">
        <v>4145.72</v>
      </c>
      <c r="V285" s="11">
        <v>4149.18</v>
      </c>
      <c r="W285" s="11">
        <v>4158.21</v>
      </c>
      <c r="X285" s="11">
        <v>4114.3900000000003</v>
      </c>
      <c r="Y285" s="11">
        <v>4168.88</v>
      </c>
      <c r="Z285" s="11">
        <v>4168.88</v>
      </c>
      <c r="AA285" s="9">
        <v>4168.88</v>
      </c>
      <c r="AB285" s="9">
        <v>4172.33</v>
      </c>
      <c r="AC285" s="9">
        <v>4152.4799999999996</v>
      </c>
      <c r="AD285" s="9">
        <v>4169.6000000000004</v>
      </c>
      <c r="AE285" s="9">
        <v>4191.28</v>
      </c>
      <c r="AF285" s="9"/>
      <c r="AG285" s="132">
        <f t="shared" si="28"/>
        <v>4216.9388000000008</v>
      </c>
      <c r="AH285" s="169">
        <f t="shared" si="26"/>
        <v>4209.2680000000009</v>
      </c>
    </row>
    <row r="286" spans="1:34" x14ac:dyDescent="0.25">
      <c r="A286" s="100">
        <v>45108</v>
      </c>
      <c r="B286" s="9">
        <v>4177.58</v>
      </c>
      <c r="C286" s="11">
        <v>4177.58</v>
      </c>
      <c r="D286" s="11">
        <v>4177.58</v>
      </c>
      <c r="E286" s="11">
        <v>4177.58</v>
      </c>
      <c r="F286" s="11">
        <v>4177.58</v>
      </c>
      <c r="G286" s="11">
        <v>4128.08</v>
      </c>
      <c r="H286" s="11">
        <v>4195.93</v>
      </c>
      <c r="I286" s="11">
        <v>4189.96</v>
      </c>
      <c r="J286" s="11">
        <v>4189.96</v>
      </c>
      <c r="K286" s="11">
        <v>4189.96</v>
      </c>
      <c r="L286" s="11">
        <v>4154.0600000000004</v>
      </c>
      <c r="M286" s="11">
        <v>4193.59</v>
      </c>
      <c r="N286" s="11">
        <v>4128.67</v>
      </c>
      <c r="O286" s="11">
        <v>4102.13</v>
      </c>
      <c r="P286" s="11">
        <v>4089.3</v>
      </c>
      <c r="Q286" s="11">
        <v>4089.3</v>
      </c>
      <c r="R286" s="11">
        <v>4089.3</v>
      </c>
      <c r="S286" s="11">
        <v>4069.39</v>
      </c>
      <c r="T286" s="11">
        <v>3991.15</v>
      </c>
      <c r="U286" s="11">
        <v>3980.2</v>
      </c>
      <c r="V286" s="11">
        <v>3980.2</v>
      </c>
      <c r="W286" s="11">
        <v>3971.38</v>
      </c>
      <c r="X286" s="11">
        <v>3971.38</v>
      </c>
      <c r="Y286" s="11">
        <v>3971.38</v>
      </c>
      <c r="Z286" s="11">
        <v>3950.58</v>
      </c>
      <c r="AA286" s="11">
        <v>3978.83</v>
      </c>
      <c r="AB286" s="11">
        <v>3951.1</v>
      </c>
      <c r="AC286" s="11">
        <v>3932.04</v>
      </c>
      <c r="AD286" s="11">
        <v>3923.49</v>
      </c>
      <c r="AE286" s="11">
        <v>3923.49</v>
      </c>
      <c r="AF286" s="11">
        <v>3923.49</v>
      </c>
      <c r="AG286" s="132">
        <f t="shared" si="28"/>
        <v>4100.5519999999997</v>
      </c>
      <c r="AH286" s="169">
        <f t="shared" si="26"/>
        <v>4069.2335483870975</v>
      </c>
    </row>
    <row r="287" spans="1:34" x14ac:dyDescent="0.25">
      <c r="A287" s="100">
        <v>45139</v>
      </c>
      <c r="B287" s="9">
        <v>3898.48</v>
      </c>
      <c r="C287" s="9">
        <v>4007.44</v>
      </c>
      <c r="D287" s="9">
        <v>4056.99</v>
      </c>
      <c r="E287" s="9">
        <v>4144.79</v>
      </c>
      <c r="F287" s="9">
        <v>4077.9</v>
      </c>
      <c r="G287" s="9">
        <v>4077.9</v>
      </c>
      <c r="H287" s="9">
        <v>4077.9</v>
      </c>
      <c r="I287" s="9">
        <v>4077.9</v>
      </c>
      <c r="J287" s="9">
        <v>4076.46</v>
      </c>
      <c r="K287" s="9">
        <v>4031.65</v>
      </c>
      <c r="L287" s="9">
        <v>3955.23</v>
      </c>
      <c r="M287" s="9">
        <v>3973.41</v>
      </c>
      <c r="N287" s="9">
        <v>3973.41</v>
      </c>
      <c r="O287" s="9">
        <v>3973.41</v>
      </c>
      <c r="P287" s="9">
        <v>4029.95</v>
      </c>
      <c r="Q287" s="9">
        <v>4096.08</v>
      </c>
      <c r="R287" s="9">
        <v>4130.33</v>
      </c>
      <c r="S287" s="9">
        <v>4093.96</v>
      </c>
      <c r="T287" s="9">
        <v>4124.04</v>
      </c>
      <c r="U287" s="9">
        <v>4124.04</v>
      </c>
      <c r="V287" s="9">
        <v>4124.04</v>
      </c>
      <c r="W287" s="9">
        <v>4124.04</v>
      </c>
      <c r="X287" s="9">
        <v>4120.07</v>
      </c>
      <c r="Y287" s="9">
        <v>4085.89</v>
      </c>
      <c r="Z287" s="9">
        <v>4076.9</v>
      </c>
      <c r="AA287" s="9">
        <v>4117.78</v>
      </c>
      <c r="AB287" s="9">
        <v>4117.78</v>
      </c>
      <c r="AC287" s="9">
        <v>4117.78</v>
      </c>
      <c r="AD287" s="9">
        <v>4111.5200000000004</v>
      </c>
      <c r="AE287" s="9">
        <v>4110.08</v>
      </c>
      <c r="AF287" s="9">
        <v>4085.33</v>
      </c>
      <c r="AG287" s="132">
        <f t="shared" si="28"/>
        <v>4061.2884000000004</v>
      </c>
      <c r="AH287" s="169">
        <f t="shared" si="26"/>
        <v>4070.7251612903228</v>
      </c>
    </row>
    <row r="288" spans="1:34" x14ac:dyDescent="0.25">
      <c r="A288" s="100">
        <v>45170</v>
      </c>
      <c r="B288" s="9">
        <v>4099.2</v>
      </c>
      <c r="C288" s="9">
        <v>4063.36</v>
      </c>
      <c r="D288" s="9">
        <v>4063.36</v>
      </c>
      <c r="E288" s="9">
        <v>4063.36</v>
      </c>
      <c r="F288" s="9">
        <v>4063.36</v>
      </c>
      <c r="G288" s="9">
        <v>4089.46</v>
      </c>
      <c r="H288" s="9">
        <v>4093.04</v>
      </c>
      <c r="I288" s="9">
        <v>4045.83</v>
      </c>
      <c r="J288" s="9">
        <v>4012.26</v>
      </c>
      <c r="K288" s="9">
        <v>4012.26</v>
      </c>
      <c r="L288" s="9">
        <v>4012.26</v>
      </c>
      <c r="M288" s="9">
        <v>3997.74</v>
      </c>
      <c r="N288" s="9">
        <v>3993.53</v>
      </c>
      <c r="O288" s="9">
        <v>3950.92</v>
      </c>
      <c r="P288" s="9">
        <v>3926.59</v>
      </c>
      <c r="Q288" s="9">
        <v>3928.28</v>
      </c>
      <c r="R288" s="9">
        <v>3928.28</v>
      </c>
      <c r="S288" s="9">
        <v>3928.28</v>
      </c>
      <c r="T288" s="9">
        <v>3905.95</v>
      </c>
      <c r="U288" s="9">
        <v>3902.54</v>
      </c>
      <c r="V288" s="9">
        <v>3907.21</v>
      </c>
      <c r="W288" s="9">
        <v>3948.25</v>
      </c>
      <c r="X288" s="9">
        <v>3948.7</v>
      </c>
      <c r="Y288" s="9">
        <v>3948.7</v>
      </c>
      <c r="Z288" s="9">
        <v>3948.7</v>
      </c>
      <c r="AA288" s="9">
        <v>4052.54</v>
      </c>
      <c r="AB288" s="9">
        <v>4068.73</v>
      </c>
      <c r="AC288" s="9">
        <v>4093.6</v>
      </c>
      <c r="AD288" s="9">
        <v>4085.57</v>
      </c>
      <c r="AE288" s="9">
        <v>4053.76</v>
      </c>
      <c r="AF288" s="9"/>
      <c r="AG288" s="132">
        <f t="shared" si="28"/>
        <v>3991.2567999999992</v>
      </c>
      <c r="AH288" s="169">
        <f t="shared" si="26"/>
        <v>4004.5206666666659</v>
      </c>
    </row>
    <row r="289" spans="1:34" x14ac:dyDescent="0.25">
      <c r="A289" s="100">
        <v>45200</v>
      </c>
      <c r="B289" s="9">
        <v>4053.76</v>
      </c>
      <c r="C289" s="9">
        <v>4053.76</v>
      </c>
      <c r="D289" s="9">
        <v>4141.43</v>
      </c>
      <c r="E289" s="9">
        <v>4187.01</v>
      </c>
      <c r="F289" s="9">
        <v>4252.09</v>
      </c>
      <c r="G289" s="9">
        <v>4359.3999999999996</v>
      </c>
      <c r="H289" s="9">
        <v>4386.66</v>
      </c>
      <c r="I289" s="9">
        <v>4386.66</v>
      </c>
      <c r="J289" s="11">
        <v>4386.66</v>
      </c>
      <c r="K289" s="11">
        <v>4386.66</v>
      </c>
      <c r="L289" s="11">
        <v>4231.97</v>
      </c>
      <c r="M289" s="11">
        <v>4212.5</v>
      </c>
      <c r="N289" s="11">
        <v>4230.6099999999997</v>
      </c>
      <c r="O289" s="11">
        <v>4249</v>
      </c>
      <c r="P289" s="11">
        <v>4249</v>
      </c>
      <c r="Q289" s="11">
        <v>4249</v>
      </c>
      <c r="R289" s="11">
        <v>4249</v>
      </c>
      <c r="S289" s="11">
        <v>4222.09</v>
      </c>
      <c r="T289" s="11">
        <v>4227.3900000000003</v>
      </c>
      <c r="U289" s="11">
        <v>4249.71</v>
      </c>
      <c r="V289" s="11">
        <v>4238.8500000000004</v>
      </c>
      <c r="W289" s="11">
        <v>4238.8500000000004</v>
      </c>
      <c r="X289" s="11">
        <v>4238.8500000000004</v>
      </c>
      <c r="Y289" s="11">
        <v>4221.3900000000003</v>
      </c>
      <c r="Z289" s="11">
        <v>4213.97</v>
      </c>
      <c r="AA289" s="9">
        <v>4201.53</v>
      </c>
      <c r="AB289" s="9">
        <v>4154.9399999999996</v>
      </c>
      <c r="AC289" s="9">
        <v>4120.62</v>
      </c>
      <c r="AD289" s="9">
        <v>4120.62</v>
      </c>
      <c r="AE289" s="9">
        <v>4120.62</v>
      </c>
      <c r="AF289" s="11">
        <v>4060.83</v>
      </c>
      <c r="AG289" s="132">
        <f t="shared" si="28"/>
        <v>4244.6508000000003</v>
      </c>
      <c r="AH289" s="169">
        <f t="shared" si="26"/>
        <v>4222.4332258064514</v>
      </c>
    </row>
    <row r="290" spans="1:34" x14ac:dyDescent="0.25">
      <c r="A290" s="100">
        <v>45231</v>
      </c>
      <c r="B290" s="9">
        <v>4114.29</v>
      </c>
      <c r="C290" s="9">
        <v>4117.71</v>
      </c>
      <c r="D290" s="9">
        <v>4047.11</v>
      </c>
      <c r="E290" s="9">
        <v>3975.09</v>
      </c>
      <c r="F290" s="9">
        <v>3975.09</v>
      </c>
      <c r="G290" s="9">
        <v>3975.09</v>
      </c>
      <c r="H290" s="9">
        <v>3975.09</v>
      </c>
      <c r="I290" s="9">
        <v>4005.06</v>
      </c>
      <c r="J290" s="9">
        <v>4065.79</v>
      </c>
      <c r="K290" s="9">
        <v>4056.94</v>
      </c>
      <c r="L290" s="9">
        <v>4037.19</v>
      </c>
      <c r="M290" s="9">
        <v>4037.19</v>
      </c>
      <c r="N290" s="9">
        <v>4037.19</v>
      </c>
      <c r="O290" s="9">
        <v>4037.19</v>
      </c>
      <c r="P290" s="9">
        <v>3963.57</v>
      </c>
      <c r="Q290" s="9">
        <v>3976.84</v>
      </c>
      <c r="R290" s="9">
        <v>4077.44</v>
      </c>
      <c r="S290" s="9">
        <v>4116.59</v>
      </c>
      <c r="T290" s="9">
        <v>4116.59</v>
      </c>
      <c r="U290" s="9">
        <v>4116.59</v>
      </c>
      <c r="V290" s="9">
        <v>4033.83</v>
      </c>
      <c r="W290" s="9">
        <v>4060.15</v>
      </c>
      <c r="X290" s="9">
        <v>4092.33</v>
      </c>
      <c r="Y290" s="9">
        <v>4092.33</v>
      </c>
      <c r="Z290" s="9">
        <v>4044.51</v>
      </c>
      <c r="AA290" s="9">
        <v>4044.51</v>
      </c>
      <c r="AB290" s="9">
        <v>4044.51</v>
      </c>
      <c r="AC290" s="9">
        <v>3989.89</v>
      </c>
      <c r="AD290" s="9">
        <v>3957.77</v>
      </c>
      <c r="AE290" s="9">
        <v>3980.67</v>
      </c>
      <c r="AF290" s="9"/>
      <c r="AG290" s="132">
        <f t="shared" si="28"/>
        <v>4045.8715999999999</v>
      </c>
      <c r="AH290" s="169">
        <f t="shared" si="26"/>
        <v>4038.804666666666</v>
      </c>
    </row>
    <row r="291" spans="1:34" x14ac:dyDescent="0.25">
      <c r="A291" s="101">
        <v>45261</v>
      </c>
      <c r="B291" s="10">
        <v>4045.22</v>
      </c>
      <c r="C291" s="10">
        <v>3983.15</v>
      </c>
      <c r="D291" s="10">
        <v>3983.15</v>
      </c>
      <c r="E291" s="10">
        <v>3983.15</v>
      </c>
      <c r="F291" s="10">
        <v>3999.91</v>
      </c>
      <c r="G291" s="10">
        <v>4023.21</v>
      </c>
      <c r="H291" s="10">
        <v>3989.55</v>
      </c>
      <c r="I291" s="10">
        <v>3998.51</v>
      </c>
      <c r="J291" s="10">
        <v>3998.51</v>
      </c>
      <c r="K291" s="10">
        <v>3998.51</v>
      </c>
      <c r="L291" s="10">
        <v>3998.51</v>
      </c>
      <c r="M291" s="10">
        <v>3982.5</v>
      </c>
      <c r="N291" s="10">
        <v>3990.88</v>
      </c>
      <c r="O291" s="10">
        <v>3999.43</v>
      </c>
      <c r="P291" s="10">
        <v>3955.88</v>
      </c>
      <c r="Q291" s="10">
        <v>3956.76</v>
      </c>
      <c r="R291" s="10">
        <v>3956.76</v>
      </c>
      <c r="S291" s="10">
        <v>3956.76</v>
      </c>
      <c r="T291" s="10">
        <v>3932.59</v>
      </c>
      <c r="U291" s="10">
        <v>3925.77</v>
      </c>
      <c r="V291" s="10">
        <v>3948.54</v>
      </c>
      <c r="W291" s="10">
        <v>3943.03</v>
      </c>
      <c r="X291" s="10">
        <v>3915.43</v>
      </c>
      <c r="Y291" s="10">
        <v>3915.43</v>
      </c>
      <c r="Z291" s="10">
        <v>3915.43</v>
      </c>
      <c r="AA291" s="10">
        <v>3915.43</v>
      </c>
      <c r="AB291" s="10">
        <v>3871.45</v>
      </c>
      <c r="AC291" s="10">
        <v>3844.81</v>
      </c>
      <c r="AD291" s="10">
        <v>3822.05</v>
      </c>
      <c r="AE291" s="10">
        <v>3822.05</v>
      </c>
      <c r="AF291" s="10">
        <v>3822.05</v>
      </c>
      <c r="AG291" s="146">
        <f t="shared" si="28"/>
        <v>3971.8627999999985</v>
      </c>
      <c r="AH291" s="146">
        <f t="shared" si="26"/>
        <v>3948.2067741935471</v>
      </c>
    </row>
    <row r="292" spans="1:34" x14ac:dyDescent="0.25">
      <c r="A292" s="100">
        <v>45292</v>
      </c>
      <c r="B292" s="9">
        <v>3822.05</v>
      </c>
      <c r="C292" s="9">
        <v>3822.05</v>
      </c>
      <c r="D292" s="9">
        <v>3895.53</v>
      </c>
      <c r="E292" s="9">
        <v>3914.6</v>
      </c>
      <c r="F292" s="9">
        <v>3927.64</v>
      </c>
      <c r="G292" s="9">
        <v>3912.93</v>
      </c>
      <c r="H292" s="9">
        <v>3912.93</v>
      </c>
      <c r="I292" s="9">
        <v>3912.93</v>
      </c>
      <c r="J292" s="9">
        <v>3912.93</v>
      </c>
      <c r="K292" s="9">
        <v>3934.13</v>
      </c>
      <c r="L292" s="9">
        <v>3946.39</v>
      </c>
      <c r="M292" s="9">
        <v>3929.79</v>
      </c>
      <c r="N292" s="9">
        <v>3901.38</v>
      </c>
      <c r="O292" s="9">
        <v>3901.38</v>
      </c>
      <c r="P292" s="9">
        <v>3901.38</v>
      </c>
      <c r="Q292" s="9">
        <v>3901.38</v>
      </c>
      <c r="R292" s="9">
        <v>3940.85</v>
      </c>
      <c r="S292" s="9">
        <v>3969.5</v>
      </c>
      <c r="T292" s="9">
        <v>3939.89</v>
      </c>
      <c r="U292" s="9">
        <v>3916.39</v>
      </c>
      <c r="V292" s="9">
        <v>3916.39</v>
      </c>
      <c r="W292" s="9">
        <v>3916.39</v>
      </c>
      <c r="X292" s="9">
        <v>3904.49</v>
      </c>
      <c r="Y292" s="9">
        <v>3934.62</v>
      </c>
      <c r="Z292" s="9">
        <v>3929.95</v>
      </c>
      <c r="AA292" s="11">
        <v>3932.96</v>
      </c>
      <c r="AB292" s="11">
        <v>3925.26</v>
      </c>
      <c r="AC292" s="11">
        <v>3925.26</v>
      </c>
      <c r="AD292" s="11">
        <v>3925.26</v>
      </c>
      <c r="AE292" s="11">
        <v>3918.93</v>
      </c>
      <c r="AF292" s="11">
        <v>3925.6</v>
      </c>
      <c r="AG292" s="178">
        <f t="shared" si="28"/>
        <v>3912.7155999999995</v>
      </c>
      <c r="AH292" s="169">
        <f>AVERAGE(B292:AF292)</f>
        <v>3915.1987096774187</v>
      </c>
    </row>
    <row r="293" spans="1:34" x14ac:dyDescent="0.25">
      <c r="A293" s="100">
        <v>45323</v>
      </c>
      <c r="B293" s="11">
        <v>3915.56</v>
      </c>
      <c r="C293" s="9">
        <v>3889.05</v>
      </c>
      <c r="D293" s="9">
        <v>3928.11</v>
      </c>
      <c r="E293" s="9">
        <v>3928.11</v>
      </c>
      <c r="F293" s="9">
        <v>3928.11</v>
      </c>
      <c r="G293" s="9">
        <v>3975.74</v>
      </c>
      <c r="H293" s="9">
        <v>3950.57</v>
      </c>
      <c r="I293" s="9">
        <v>3962.23</v>
      </c>
      <c r="J293" s="9">
        <v>3954.68</v>
      </c>
      <c r="K293" s="9">
        <v>3926.08</v>
      </c>
      <c r="L293" s="9">
        <v>3926.08</v>
      </c>
      <c r="M293" s="9">
        <v>3926.08</v>
      </c>
      <c r="N293" s="9">
        <v>3915.28</v>
      </c>
      <c r="O293" s="9">
        <v>3929</v>
      </c>
      <c r="P293" s="9">
        <v>3916.61</v>
      </c>
      <c r="Q293" s="9">
        <v>3909.89</v>
      </c>
      <c r="R293" s="9">
        <v>3917.84</v>
      </c>
      <c r="S293" s="9">
        <v>3917.84</v>
      </c>
      <c r="T293" s="9">
        <v>3917.84</v>
      </c>
      <c r="U293" s="9">
        <v>3917.84</v>
      </c>
      <c r="V293" s="9">
        <v>3912.97</v>
      </c>
      <c r="W293" s="9">
        <v>3930.26</v>
      </c>
      <c r="X293" s="9">
        <v>3935.64</v>
      </c>
      <c r="Y293" s="9">
        <v>3949.36</v>
      </c>
      <c r="Z293" s="11">
        <v>3949.36</v>
      </c>
      <c r="AA293" s="11">
        <v>3949.36</v>
      </c>
      <c r="AB293" s="11">
        <v>3963.08</v>
      </c>
      <c r="AC293" s="11">
        <v>3935.59</v>
      </c>
      <c r="AD293" s="11">
        <v>3933.56</v>
      </c>
      <c r="AE293" s="11"/>
      <c r="AF293" s="11"/>
      <c r="AG293" s="132">
        <f t="shared" si="28"/>
        <v>3929.2051999999994</v>
      </c>
      <c r="AH293" s="169">
        <f>AVERAGE(B293:AF293)</f>
        <v>3931.4386206896547</v>
      </c>
    </row>
    <row r="294" spans="1:34" x14ac:dyDescent="0.25">
      <c r="A294" s="100">
        <v>45352</v>
      </c>
      <c r="B294" s="9">
        <v>3931.31</v>
      </c>
      <c r="C294" s="9">
        <v>3934.82</v>
      </c>
      <c r="D294" s="9">
        <v>3934.82</v>
      </c>
      <c r="E294" s="9">
        <v>3934.82</v>
      </c>
      <c r="F294" s="9">
        <v>3948.67</v>
      </c>
      <c r="G294" s="9">
        <v>3945.32</v>
      </c>
      <c r="H294" s="9">
        <v>3932.55</v>
      </c>
      <c r="I294" s="9">
        <v>3920.79</v>
      </c>
      <c r="J294" s="9">
        <v>3905.45</v>
      </c>
      <c r="K294" s="9">
        <v>3905.45</v>
      </c>
      <c r="L294" s="9">
        <v>3905.45</v>
      </c>
      <c r="M294" s="9">
        <v>3907.81</v>
      </c>
      <c r="N294" s="9">
        <v>3919.86</v>
      </c>
      <c r="O294" s="9">
        <v>3908.02</v>
      </c>
      <c r="P294" s="9">
        <v>3899.39</v>
      </c>
      <c r="Q294" s="9">
        <v>3884.64</v>
      </c>
      <c r="R294" s="9">
        <v>3884.64</v>
      </c>
      <c r="S294" s="11">
        <v>3884.64</v>
      </c>
      <c r="T294" s="11">
        <v>3880.59</v>
      </c>
      <c r="U294" s="9">
        <v>3894.37</v>
      </c>
      <c r="V294" s="9">
        <v>3886.94</v>
      </c>
      <c r="W294" s="9">
        <v>3888.02</v>
      </c>
      <c r="X294" s="9">
        <v>3901.51</v>
      </c>
      <c r="Y294" s="9">
        <v>3901.51</v>
      </c>
      <c r="Z294" s="9">
        <v>3901.51</v>
      </c>
      <c r="AA294" s="11">
        <v>3901.51</v>
      </c>
      <c r="AB294" s="11">
        <v>3865.97</v>
      </c>
      <c r="AC294" s="11">
        <v>3842.3</v>
      </c>
      <c r="AD294" s="9">
        <v>3842.3</v>
      </c>
      <c r="AE294" s="9">
        <v>3842.3</v>
      </c>
      <c r="AF294" s="9">
        <v>3842.3</v>
      </c>
      <c r="AG294" s="132">
        <f t="shared" si="28"/>
        <v>3909.715999999999</v>
      </c>
      <c r="AH294" s="169">
        <f t="shared" ref="AH294:AH308" si="29">AVERAGE(B294:AF294)</f>
        <v>3899.3412903225803</v>
      </c>
    </row>
    <row r="295" spans="1:34" x14ac:dyDescent="0.25">
      <c r="A295" s="100">
        <v>45383</v>
      </c>
      <c r="B295" s="9">
        <v>3842.3</v>
      </c>
      <c r="C295" s="9">
        <v>3863.05</v>
      </c>
      <c r="D295" s="9">
        <v>3845.22</v>
      </c>
      <c r="E295" s="9">
        <v>3812.13</v>
      </c>
      <c r="F295" s="9">
        <v>3775.37</v>
      </c>
      <c r="G295" s="9">
        <v>3764.23</v>
      </c>
      <c r="H295" s="9">
        <v>3764.23</v>
      </c>
      <c r="I295" s="9">
        <v>3764.23</v>
      </c>
      <c r="J295" s="9">
        <v>3768.8</v>
      </c>
      <c r="K295" s="9">
        <v>3763.43</v>
      </c>
      <c r="L295" s="9">
        <v>3815.44</v>
      </c>
      <c r="M295" s="9">
        <v>3820.1</v>
      </c>
      <c r="N295" s="9">
        <v>3864.97</v>
      </c>
      <c r="O295" s="9">
        <v>3864.97</v>
      </c>
      <c r="P295" s="9">
        <v>3864.97</v>
      </c>
      <c r="Q295" s="9">
        <v>3889.58</v>
      </c>
      <c r="R295" s="9">
        <v>3938.11</v>
      </c>
      <c r="S295" s="9">
        <v>3901.94</v>
      </c>
      <c r="T295" s="9">
        <v>3918.23</v>
      </c>
      <c r="U295" s="9">
        <v>3937.13</v>
      </c>
      <c r="V295" s="9">
        <v>3937.13</v>
      </c>
      <c r="W295" s="9">
        <v>3937.13</v>
      </c>
      <c r="X295" s="9">
        <v>3924.82</v>
      </c>
      <c r="Y295" s="9">
        <v>3910.01</v>
      </c>
      <c r="Z295" s="9">
        <v>3935.65</v>
      </c>
      <c r="AA295" s="9">
        <v>3964.59</v>
      </c>
      <c r="AB295" s="9">
        <v>3926.02</v>
      </c>
      <c r="AC295" s="9">
        <v>3926.02</v>
      </c>
      <c r="AD295" s="9">
        <v>3926.02</v>
      </c>
      <c r="AE295" s="9">
        <v>3873.44</v>
      </c>
      <c r="AF295" s="9"/>
      <c r="AG295" s="132">
        <f t="shared" si="28"/>
        <v>3856.9268000000006</v>
      </c>
      <c r="AH295" s="169">
        <f t="shared" si="29"/>
        <v>3867.9753333333342</v>
      </c>
    </row>
    <row r="296" spans="1:34" x14ac:dyDescent="0.25">
      <c r="A296" s="100">
        <v>45413</v>
      </c>
      <c r="B296" s="11">
        <v>3899.07</v>
      </c>
      <c r="C296" s="11">
        <v>3899.07</v>
      </c>
      <c r="D296" s="11">
        <v>3898.62</v>
      </c>
      <c r="E296" s="11">
        <v>3895.41</v>
      </c>
      <c r="F296" s="11">
        <v>3895.41</v>
      </c>
      <c r="G296" s="11">
        <v>3895.41</v>
      </c>
      <c r="H296" s="11">
        <v>3894.23</v>
      </c>
      <c r="I296" s="11">
        <v>3884.84</v>
      </c>
      <c r="J296" s="11">
        <v>3902.63</v>
      </c>
      <c r="K296" s="11">
        <v>3900.38</v>
      </c>
      <c r="L296" s="11">
        <v>3888.21</v>
      </c>
      <c r="M296" s="11">
        <v>3888.21</v>
      </c>
      <c r="N296" s="11">
        <v>3888.21</v>
      </c>
      <c r="O296" s="11">
        <v>3888.21</v>
      </c>
      <c r="P296" s="11">
        <v>3861.82</v>
      </c>
      <c r="Q296" s="11">
        <v>3825.42</v>
      </c>
      <c r="R296" s="11">
        <v>3828.98</v>
      </c>
      <c r="S296" s="11">
        <v>3832.26</v>
      </c>
      <c r="T296" s="9">
        <v>3832.26</v>
      </c>
      <c r="U296" s="9">
        <v>3832.26</v>
      </c>
      <c r="V296" s="11">
        <v>3822.39</v>
      </c>
      <c r="W296" s="11">
        <v>3814.94</v>
      </c>
      <c r="X296" s="11">
        <v>3829.59</v>
      </c>
      <c r="Y296" s="11">
        <v>3837.58</v>
      </c>
      <c r="Z296" s="11">
        <v>3878.07</v>
      </c>
      <c r="AA296" s="9">
        <v>3878.07</v>
      </c>
      <c r="AB296" s="9">
        <v>3878.07</v>
      </c>
      <c r="AC296" s="9">
        <v>3878.07</v>
      </c>
      <c r="AD296" s="9">
        <v>3853.09</v>
      </c>
      <c r="AE296" s="9">
        <v>3867.02</v>
      </c>
      <c r="AF296" s="9">
        <v>3874.32</v>
      </c>
      <c r="AG296" s="132">
        <f t="shared" si="28"/>
        <v>3868.5391999999993</v>
      </c>
      <c r="AH296" s="169">
        <f t="shared" si="29"/>
        <v>3869.1006451612907</v>
      </c>
    </row>
    <row r="297" spans="1:34" x14ac:dyDescent="0.25">
      <c r="A297" s="100">
        <v>45444</v>
      </c>
      <c r="B297" s="11">
        <v>3860.92</v>
      </c>
      <c r="C297" s="11">
        <v>3860.92</v>
      </c>
      <c r="D297" s="11">
        <v>3860.92</v>
      </c>
      <c r="E297" s="11">
        <v>3860.92</v>
      </c>
      <c r="F297" s="11">
        <v>3909.65</v>
      </c>
      <c r="G297" s="11">
        <v>3927.91</v>
      </c>
      <c r="H297" s="11">
        <v>3938.53</v>
      </c>
      <c r="I297" s="11">
        <v>3944.14</v>
      </c>
      <c r="J297" s="11">
        <v>3944.14</v>
      </c>
      <c r="K297" s="11">
        <v>3944.14</v>
      </c>
      <c r="L297" s="11">
        <v>3944.14</v>
      </c>
      <c r="M297" s="11">
        <v>3960.83</v>
      </c>
      <c r="N297" s="11">
        <v>4023.26</v>
      </c>
      <c r="O297" s="11">
        <v>4107.5200000000004</v>
      </c>
      <c r="P297" s="11">
        <v>4151.55</v>
      </c>
      <c r="Q297" s="11">
        <v>4151.55</v>
      </c>
      <c r="R297" s="11">
        <v>4151.55</v>
      </c>
      <c r="S297" s="11">
        <v>4144.63</v>
      </c>
      <c r="T297" s="11">
        <v>4101.87</v>
      </c>
      <c r="U297" s="11">
        <v>4101.87</v>
      </c>
      <c r="V297" s="11">
        <v>4175.96</v>
      </c>
      <c r="W297" s="11">
        <v>4143.72</v>
      </c>
      <c r="X297" s="11">
        <v>4143.72</v>
      </c>
      <c r="Y297" s="11">
        <v>4143.72</v>
      </c>
      <c r="Z297" s="11">
        <v>4104.38</v>
      </c>
      <c r="AA297" s="9">
        <v>4093.66</v>
      </c>
      <c r="AB297" s="9">
        <v>4133.6099999999997</v>
      </c>
      <c r="AC297" s="9">
        <v>4158.1000000000004</v>
      </c>
      <c r="AD297" s="9">
        <v>4148.04</v>
      </c>
      <c r="AE297" s="9">
        <v>4148.04</v>
      </c>
      <c r="AF297" s="9"/>
      <c r="AG297" s="132">
        <f t="shared" si="28"/>
        <v>4024.0984000000008</v>
      </c>
      <c r="AH297" s="169">
        <f t="shared" si="29"/>
        <v>4042.7970000000005</v>
      </c>
    </row>
    <row r="298" spans="1:34" x14ac:dyDescent="0.25">
      <c r="A298" s="100">
        <v>45474</v>
      </c>
      <c r="B298" s="9">
        <v>4148.04</v>
      </c>
      <c r="C298" s="11">
        <v>4148.04</v>
      </c>
      <c r="D298" s="11">
        <v>4130.03</v>
      </c>
      <c r="E298" s="11">
        <v>4096.09</v>
      </c>
      <c r="F298" s="11">
        <v>4096.09</v>
      </c>
      <c r="G298" s="11">
        <v>4093.72</v>
      </c>
      <c r="H298" s="11">
        <v>4093.72</v>
      </c>
      <c r="I298" s="11">
        <v>4093.72</v>
      </c>
      <c r="J298" s="11">
        <v>4052.99</v>
      </c>
      <c r="K298" s="11">
        <v>4022.05</v>
      </c>
      <c r="L298" s="11">
        <v>3979.91</v>
      </c>
      <c r="M298" s="11">
        <v>3968.87</v>
      </c>
      <c r="N298" s="11">
        <v>3944.97</v>
      </c>
      <c r="O298" s="11">
        <v>3944.97</v>
      </c>
      <c r="P298" s="11">
        <v>3944.97</v>
      </c>
      <c r="Q298" s="11">
        <v>3948.41</v>
      </c>
      <c r="R298" s="11">
        <v>3977.63</v>
      </c>
      <c r="S298" s="11">
        <v>4011.19</v>
      </c>
      <c r="T298" s="11">
        <v>4036.73</v>
      </c>
      <c r="U298" s="11">
        <v>4040.2</v>
      </c>
      <c r="V298" s="11">
        <v>4040.2</v>
      </c>
      <c r="W298" s="11">
        <v>4040.2</v>
      </c>
      <c r="X298" s="11">
        <v>4006.01</v>
      </c>
      <c r="Y298" s="11">
        <v>4010.53</v>
      </c>
      <c r="Z298" s="11">
        <v>4047.66</v>
      </c>
      <c r="AA298" s="11">
        <v>4035</v>
      </c>
      <c r="AB298" s="11">
        <v>4014.56</v>
      </c>
      <c r="AC298" s="11">
        <v>4014.56</v>
      </c>
      <c r="AD298" s="11">
        <v>4014.56</v>
      </c>
      <c r="AE298" s="11">
        <v>4059.91</v>
      </c>
      <c r="AF298" s="11">
        <v>4089.05</v>
      </c>
      <c r="AG298" s="132">
        <f t="shared" si="28"/>
        <v>4036.6776</v>
      </c>
      <c r="AH298" s="169">
        <f t="shared" si="29"/>
        <v>4036.921935483871</v>
      </c>
    </row>
    <row r="299" spans="1:34" x14ac:dyDescent="0.25">
      <c r="A299" s="100">
        <v>45505</v>
      </c>
      <c r="B299" s="9">
        <v>4060.34</v>
      </c>
      <c r="C299" s="9">
        <v>4057.14</v>
      </c>
      <c r="D299" s="9">
        <v>4110.37</v>
      </c>
      <c r="E299" s="9">
        <v>4110.37</v>
      </c>
      <c r="F299" s="9">
        <v>4110.37</v>
      </c>
      <c r="G299" s="9">
        <v>4184.3</v>
      </c>
      <c r="H299" s="9">
        <v>4136.2700000000004</v>
      </c>
      <c r="I299" s="9">
        <v>4136.2700000000004</v>
      </c>
      <c r="J299" s="9">
        <v>4100.79</v>
      </c>
      <c r="K299" s="9">
        <v>4064.51</v>
      </c>
      <c r="L299" s="9">
        <v>4064.51</v>
      </c>
      <c r="M299" s="9">
        <v>4064.51</v>
      </c>
      <c r="N299" s="9">
        <v>4063.26</v>
      </c>
      <c r="O299" s="9">
        <v>4038.87</v>
      </c>
      <c r="P299" s="9">
        <v>4021.1</v>
      </c>
      <c r="Q299" s="9">
        <v>4014.18</v>
      </c>
      <c r="R299" s="9">
        <v>4021.63</v>
      </c>
      <c r="S299" s="9">
        <v>4021.63</v>
      </c>
      <c r="T299" s="9">
        <v>4021.63</v>
      </c>
      <c r="U299" s="9">
        <v>4021.63</v>
      </c>
      <c r="V299" s="9">
        <v>4011.37</v>
      </c>
      <c r="W299" s="9">
        <v>4013.98</v>
      </c>
      <c r="X299" s="9">
        <v>4064.03</v>
      </c>
      <c r="Y299" s="9">
        <v>4030.52</v>
      </c>
      <c r="Z299" s="9">
        <v>4030.52</v>
      </c>
      <c r="AA299" s="9">
        <v>4030.52</v>
      </c>
      <c r="AB299" s="9">
        <v>4023.92</v>
      </c>
      <c r="AC299" s="9">
        <v>4045.64</v>
      </c>
      <c r="AD299" s="9">
        <v>4065.34</v>
      </c>
      <c r="AE299" s="9">
        <v>4132.1099999999997</v>
      </c>
      <c r="AF299" s="9">
        <v>4160.3100000000004</v>
      </c>
      <c r="AG299" s="132">
        <f t="shared" si="28"/>
        <v>4062.9640000000009</v>
      </c>
      <c r="AH299" s="169">
        <f t="shared" si="29"/>
        <v>4065.5464516129036</v>
      </c>
    </row>
    <row r="300" spans="1:34" x14ac:dyDescent="0.25">
      <c r="A300" s="100">
        <v>45536</v>
      </c>
      <c r="B300" s="9">
        <v>4160.3100000000004</v>
      </c>
      <c r="C300" s="9">
        <v>4160.3100000000004</v>
      </c>
      <c r="D300" s="9">
        <v>4160.3100000000004</v>
      </c>
      <c r="E300" s="9">
        <v>4185.8</v>
      </c>
      <c r="F300" s="9">
        <v>4185.82</v>
      </c>
      <c r="G300" s="9">
        <v>4172.5</v>
      </c>
      <c r="H300" s="9">
        <v>4149.79</v>
      </c>
      <c r="I300" s="9">
        <v>4149.79</v>
      </c>
      <c r="J300" s="9">
        <v>4149.79</v>
      </c>
      <c r="K300" s="9">
        <v>4220.68</v>
      </c>
      <c r="L300" s="9">
        <v>4285.6099999999997</v>
      </c>
      <c r="M300" s="9">
        <v>4278.28</v>
      </c>
      <c r="N300" s="9">
        <v>4236.63</v>
      </c>
      <c r="O300" s="9">
        <v>4172.13</v>
      </c>
      <c r="P300" s="9">
        <v>4172.13</v>
      </c>
      <c r="Q300" s="9">
        <v>4172.13</v>
      </c>
      <c r="R300" s="9">
        <v>4220.58</v>
      </c>
      <c r="S300" s="9">
        <v>4239.33</v>
      </c>
      <c r="T300" s="9">
        <v>4189.46</v>
      </c>
      <c r="U300" s="9">
        <v>4175.1000000000004</v>
      </c>
      <c r="V300" s="9">
        <v>4156.8900000000003</v>
      </c>
      <c r="W300" s="9">
        <v>4156.8900000000003</v>
      </c>
      <c r="X300" s="9">
        <v>4156.8900000000003</v>
      </c>
      <c r="Y300" s="9">
        <v>4155.3100000000004</v>
      </c>
      <c r="Z300" s="9">
        <v>4139.43</v>
      </c>
      <c r="AA300" s="9">
        <v>4192.74</v>
      </c>
      <c r="AB300" s="9">
        <v>4188.1099999999997</v>
      </c>
      <c r="AC300" s="9">
        <v>4164.21</v>
      </c>
      <c r="AD300" s="9">
        <v>4164.21</v>
      </c>
      <c r="AE300" s="9">
        <v>4164.21</v>
      </c>
      <c r="AF300" s="9"/>
      <c r="AG300" s="132">
        <f t="shared" si="28"/>
        <v>4184.0756000000001</v>
      </c>
      <c r="AH300" s="169">
        <f t="shared" si="29"/>
        <v>4182.5123333333349</v>
      </c>
    </row>
    <row r="301" spans="1:34" x14ac:dyDescent="0.25">
      <c r="A301" s="100">
        <v>45566</v>
      </c>
      <c r="B301" s="9">
        <v>4178.3</v>
      </c>
      <c r="C301" s="9">
        <v>4224.21</v>
      </c>
      <c r="D301" s="9">
        <v>4203.43</v>
      </c>
      <c r="E301" s="9">
        <v>4197.7299999999996</v>
      </c>
      <c r="F301" s="9">
        <v>4173.66</v>
      </c>
      <c r="G301" s="9">
        <v>4173.66</v>
      </c>
      <c r="H301" s="9">
        <v>4173.66</v>
      </c>
      <c r="I301" s="9">
        <v>4194.97</v>
      </c>
      <c r="J301" s="11">
        <v>4233.54</v>
      </c>
      <c r="K301" s="11">
        <v>4233.17</v>
      </c>
      <c r="L301" s="11">
        <v>4217.3999999999996</v>
      </c>
      <c r="M301" s="11">
        <v>4192.5600000000004</v>
      </c>
      <c r="N301" s="11">
        <v>4192.5600000000004</v>
      </c>
      <c r="O301" s="11">
        <v>4192.5600000000004</v>
      </c>
      <c r="P301" s="11">
        <v>4192.5600000000004</v>
      </c>
      <c r="Q301" s="11">
        <v>4244.84</v>
      </c>
      <c r="R301" s="11">
        <v>4266.2</v>
      </c>
      <c r="S301" s="11">
        <v>4263.17</v>
      </c>
      <c r="T301" s="11">
        <v>4252.1499999999996</v>
      </c>
      <c r="U301" s="11">
        <v>4252.1499999999996</v>
      </c>
      <c r="V301" s="11">
        <v>4252.1499999999996</v>
      </c>
      <c r="W301" s="11">
        <v>4286.96</v>
      </c>
      <c r="X301" s="11">
        <v>4262.3</v>
      </c>
      <c r="Y301" s="11">
        <v>4293.91</v>
      </c>
      <c r="Z301" s="11">
        <v>4311.83</v>
      </c>
      <c r="AA301" s="9">
        <v>4316.7299999999996</v>
      </c>
      <c r="AB301" s="9">
        <v>4316.7299999999996</v>
      </c>
      <c r="AC301" s="9">
        <v>4316.7299999999996</v>
      </c>
      <c r="AD301" s="9">
        <v>4342.8999999999996</v>
      </c>
      <c r="AE301" s="9">
        <v>4367.3900000000003</v>
      </c>
      <c r="AF301" s="11">
        <v>4413.46</v>
      </c>
      <c r="AG301" s="132">
        <f t="shared" si="28"/>
        <v>4226.3851999999988</v>
      </c>
      <c r="AH301" s="169">
        <f t="shared" si="29"/>
        <v>4249.4699999999984</v>
      </c>
    </row>
    <row r="302" spans="1:34" x14ac:dyDescent="0.25">
      <c r="A302" s="100">
        <v>45597</v>
      </c>
      <c r="B302" s="9">
        <v>4409.57</v>
      </c>
      <c r="C302" s="9">
        <v>4414</v>
      </c>
      <c r="D302" s="9">
        <v>4414</v>
      </c>
      <c r="E302" s="9">
        <v>4414</v>
      </c>
      <c r="F302" s="9">
        <v>4414</v>
      </c>
      <c r="G302" s="9">
        <v>4421.8599999999997</v>
      </c>
      <c r="H302" s="9">
        <v>4430.3999999999996</v>
      </c>
      <c r="I302" s="9">
        <v>4344.55</v>
      </c>
      <c r="J302" s="9">
        <v>4346.7</v>
      </c>
      <c r="K302" s="9">
        <v>4346.7</v>
      </c>
      <c r="L302" s="9">
        <v>4346.7</v>
      </c>
      <c r="M302" s="9">
        <v>4346.7</v>
      </c>
      <c r="N302" s="9">
        <v>4413.79</v>
      </c>
      <c r="O302" s="9">
        <v>4478.21</v>
      </c>
      <c r="P302" s="9">
        <v>4475.57</v>
      </c>
      <c r="Q302" s="9">
        <v>4454.68</v>
      </c>
      <c r="R302" s="9">
        <v>4454.68</v>
      </c>
      <c r="S302" s="9">
        <v>4454.68</v>
      </c>
      <c r="T302" s="9">
        <v>4400.6899999999996</v>
      </c>
      <c r="U302" s="9">
        <v>4401.34</v>
      </c>
      <c r="V302" s="9">
        <v>4414.0600000000004</v>
      </c>
      <c r="W302" s="9">
        <v>4387.09</v>
      </c>
      <c r="X302" s="9">
        <v>4418.58</v>
      </c>
      <c r="Y302" s="9">
        <v>4418.58</v>
      </c>
      <c r="Z302" s="9">
        <v>4418.58</v>
      </c>
      <c r="AA302" s="9">
        <v>4381.99</v>
      </c>
      <c r="AB302" s="9">
        <v>4405.96</v>
      </c>
      <c r="AC302" s="9">
        <v>4406.16</v>
      </c>
      <c r="AD302" s="9">
        <v>4406.16</v>
      </c>
      <c r="AE302" s="9">
        <v>4419.59</v>
      </c>
      <c r="AF302" s="9"/>
      <c r="AG302" s="132">
        <f t="shared" si="28"/>
        <v>4409.5883999999987</v>
      </c>
      <c r="AH302" s="169">
        <f t="shared" si="29"/>
        <v>4408.6523333333334</v>
      </c>
    </row>
    <row r="303" spans="1:34" x14ac:dyDescent="0.25">
      <c r="A303" s="101">
        <v>45627</v>
      </c>
      <c r="B303" s="10">
        <v>4419.59</v>
      </c>
      <c r="C303" s="10">
        <v>4419.59</v>
      </c>
      <c r="D303" s="10">
        <v>4462.97</v>
      </c>
      <c r="E303" s="10">
        <v>4443.53</v>
      </c>
      <c r="F303" s="10">
        <v>4424.5600000000004</v>
      </c>
      <c r="G303" s="10">
        <v>4407.13</v>
      </c>
      <c r="H303" s="10">
        <v>4396.5200000000004</v>
      </c>
      <c r="I303" s="10">
        <v>4396.5200000000004</v>
      </c>
      <c r="J303" s="10">
        <v>4396.5200000000004</v>
      </c>
      <c r="K303" s="10">
        <v>4379.71</v>
      </c>
      <c r="L303" s="10">
        <v>4377.34</v>
      </c>
      <c r="M303" s="10">
        <v>4361.22</v>
      </c>
      <c r="N303" s="10">
        <v>4335.2</v>
      </c>
      <c r="O303" s="10">
        <v>4341.32</v>
      </c>
      <c r="P303" s="10">
        <v>4341.32</v>
      </c>
      <c r="Q303" s="10">
        <v>4341.32</v>
      </c>
      <c r="R303" s="10">
        <v>4324.1899999999996</v>
      </c>
      <c r="S303" s="10">
        <v>4345.32</v>
      </c>
      <c r="T303" s="10">
        <v>4359.1099999999997</v>
      </c>
      <c r="U303" s="10">
        <v>4394.5</v>
      </c>
      <c r="V303" s="10">
        <v>4374.62</v>
      </c>
      <c r="W303" s="10">
        <v>4374.62</v>
      </c>
      <c r="X303" s="10">
        <v>4374.62</v>
      </c>
      <c r="Y303" s="10">
        <v>4395.4399999999996</v>
      </c>
      <c r="Z303" s="10">
        <v>4380.9399999999996</v>
      </c>
      <c r="AA303" s="10">
        <v>4380.9399999999996</v>
      </c>
      <c r="AB303" s="10">
        <v>4375.8599999999997</v>
      </c>
      <c r="AC303" s="10">
        <v>4401.9799999999996</v>
      </c>
      <c r="AD303" s="10">
        <v>4401.9799999999996</v>
      </c>
      <c r="AE303" s="10">
        <v>4401.9799999999996</v>
      </c>
      <c r="AF303" s="10">
        <v>4409.1499999999996</v>
      </c>
      <c r="AG303" s="146">
        <f t="shared" si="28"/>
        <v>4382.7088000000003</v>
      </c>
      <c r="AH303" s="146">
        <f t="shared" si="29"/>
        <v>4385.1487096774199</v>
      </c>
    </row>
    <row r="304" spans="1:34" x14ac:dyDescent="0.25">
      <c r="A304" s="100">
        <v>45658</v>
      </c>
      <c r="B304" s="9">
        <v>4409.1499999999996</v>
      </c>
      <c r="C304" s="9">
        <v>4409.1499999999996</v>
      </c>
      <c r="D304" s="9">
        <v>4410.5</v>
      </c>
      <c r="E304" s="9">
        <v>4355.51</v>
      </c>
      <c r="F304" s="9">
        <v>4355.51</v>
      </c>
      <c r="G304" s="9">
        <v>4355.51</v>
      </c>
      <c r="H304" s="9">
        <v>4355.51</v>
      </c>
      <c r="I304" s="9">
        <v>4342.3100000000004</v>
      </c>
      <c r="J304" s="9">
        <v>4347.42</v>
      </c>
      <c r="K304" s="9">
        <v>4321.1899999999996</v>
      </c>
      <c r="L304" s="9">
        <v>4343.4799999999996</v>
      </c>
      <c r="M304" s="9">
        <v>4343.4799999999996</v>
      </c>
      <c r="N304" s="9">
        <v>4343.4799999999996</v>
      </c>
      <c r="O304" s="9">
        <v>4331.2299999999996</v>
      </c>
      <c r="P304" s="9">
        <v>4300.24</v>
      </c>
      <c r="Q304" s="9">
        <v>4294.1099999999997</v>
      </c>
      <c r="R304" s="9">
        <v>4338.1499999999996</v>
      </c>
      <c r="S304" s="9">
        <v>4344.2700000000004</v>
      </c>
      <c r="T304" s="9">
        <v>4344.2700000000004</v>
      </c>
      <c r="U304" s="9">
        <v>4344.2700000000004</v>
      </c>
      <c r="V304" s="9">
        <v>4344.2700000000004</v>
      </c>
      <c r="W304" s="9">
        <v>4307.07</v>
      </c>
      <c r="X304" s="9">
        <v>4278.01</v>
      </c>
      <c r="Y304" s="9">
        <v>4245.6499999999996</v>
      </c>
      <c r="Z304" s="9">
        <v>4188.46</v>
      </c>
      <c r="AA304" s="11">
        <v>4188.46</v>
      </c>
      <c r="AB304" s="11">
        <v>4188.46</v>
      </c>
      <c r="AC304" s="11">
        <v>4220.8599999999997</v>
      </c>
      <c r="AD304" s="11">
        <v>4219</v>
      </c>
      <c r="AE304" s="11">
        <v>4195.6000000000004</v>
      </c>
      <c r="AF304" s="11">
        <v>4170.01</v>
      </c>
      <c r="AG304" s="178">
        <f t="shared" si="28"/>
        <v>4334.0879999999997</v>
      </c>
      <c r="AH304" s="169">
        <f t="shared" si="29"/>
        <v>4307.5674193548384</v>
      </c>
    </row>
    <row r="305" spans="1:34" x14ac:dyDescent="0.25">
      <c r="A305" s="100">
        <v>45689</v>
      </c>
      <c r="B305" s="11">
        <v>4183.93</v>
      </c>
      <c r="C305" s="9">
        <v>4183.93</v>
      </c>
      <c r="D305" s="9">
        <v>4183.93</v>
      </c>
      <c r="E305" s="9">
        <v>4198.66</v>
      </c>
      <c r="F305" s="9">
        <v>4153.54</v>
      </c>
      <c r="G305" s="9">
        <v>4180.0600000000004</v>
      </c>
      <c r="H305" s="9">
        <v>4150.99</v>
      </c>
      <c r="I305" s="9">
        <v>4113.7</v>
      </c>
      <c r="J305" s="9">
        <v>4113.7</v>
      </c>
      <c r="K305" s="9">
        <v>4113.7</v>
      </c>
      <c r="L305" s="9">
        <v>4132.93</v>
      </c>
      <c r="M305" s="9">
        <v>4153.8</v>
      </c>
      <c r="N305" s="9">
        <v>4165.07</v>
      </c>
      <c r="O305" s="9">
        <v>4161.46</v>
      </c>
      <c r="P305" s="9">
        <v>4100.66</v>
      </c>
      <c r="Q305" s="9">
        <v>4100.66</v>
      </c>
      <c r="R305" s="9">
        <v>4100.66</v>
      </c>
      <c r="S305" s="9">
        <v>4100.66</v>
      </c>
      <c r="T305" s="9">
        <v>4111.38</v>
      </c>
      <c r="U305" s="9">
        <v>4098.67</v>
      </c>
      <c r="V305" s="9">
        <v>4077.56</v>
      </c>
      <c r="W305" s="9">
        <v>4073.56</v>
      </c>
      <c r="X305" s="9">
        <v>4073.56</v>
      </c>
      <c r="Y305" s="9">
        <v>4073.56</v>
      </c>
      <c r="Z305" s="11">
        <v>4112.63</v>
      </c>
      <c r="AA305" s="11">
        <v>4126.54</v>
      </c>
      <c r="AB305" s="11">
        <v>4123.1000000000004</v>
      </c>
      <c r="AC305" s="11">
        <v>4120.1099999999997</v>
      </c>
      <c r="AD305" s="11"/>
      <c r="AE305" s="11"/>
      <c r="AF305" s="11"/>
      <c r="AG305" s="132">
        <f t="shared" si="28"/>
        <v>4128.5183999999999</v>
      </c>
      <c r="AH305" s="169">
        <f t="shared" si="29"/>
        <v>4127.9539285714291</v>
      </c>
    </row>
    <row r="306" spans="1:34" x14ac:dyDescent="0.25">
      <c r="A306" s="100">
        <v>45717</v>
      </c>
      <c r="B306" s="9">
        <v>4134.04</v>
      </c>
      <c r="C306" s="9">
        <v>4134.04</v>
      </c>
      <c r="D306" s="9">
        <v>4134.04</v>
      </c>
      <c r="E306" s="9">
        <v>4116.6099999999997</v>
      </c>
      <c r="F306" s="9">
        <v>4144.18</v>
      </c>
      <c r="G306" s="9">
        <v>4125.63</v>
      </c>
      <c r="H306" s="9">
        <v>4104.5600000000004</v>
      </c>
      <c r="I306" s="9">
        <v>4116.8</v>
      </c>
      <c r="J306" s="9">
        <v>4116.8</v>
      </c>
      <c r="K306" s="9">
        <v>4116.8</v>
      </c>
      <c r="L306" s="9">
        <v>4161.96</v>
      </c>
      <c r="M306" s="9">
        <v>4152.76</v>
      </c>
      <c r="N306" s="9">
        <v>4110.08</v>
      </c>
      <c r="O306" s="9">
        <v>4114.18</v>
      </c>
      <c r="P306" s="9">
        <v>4102.67</v>
      </c>
      <c r="Q306" s="9">
        <v>4102.67</v>
      </c>
      <c r="R306" s="9">
        <v>4102.67</v>
      </c>
      <c r="S306" s="11">
        <v>4076.7</v>
      </c>
      <c r="T306" s="11">
        <v>4126.03</v>
      </c>
      <c r="U306" s="9">
        <v>4143.1400000000003</v>
      </c>
      <c r="V306" s="9">
        <v>4187.72</v>
      </c>
      <c r="W306" s="9">
        <v>4168.82</v>
      </c>
      <c r="X306" s="9">
        <v>4168.82</v>
      </c>
      <c r="Y306" s="9">
        <v>4168.82</v>
      </c>
      <c r="Z306" s="9">
        <v>4168.82</v>
      </c>
      <c r="AA306" s="11">
        <v>4107.1400000000003</v>
      </c>
      <c r="AB306" s="11">
        <v>4131.42</v>
      </c>
      <c r="AC306" s="11">
        <v>4152.59</v>
      </c>
      <c r="AD306" s="9">
        <v>4192.57</v>
      </c>
      <c r="AE306" s="9">
        <v>4192.57</v>
      </c>
      <c r="AF306" s="9">
        <v>4192.57</v>
      </c>
      <c r="AG306" s="132">
        <f t="shared" si="28"/>
        <v>4131.974400000001</v>
      </c>
      <c r="AH306" s="169">
        <f t="shared" si="29"/>
        <v>4137.684516129033</v>
      </c>
    </row>
    <row r="307" spans="1:34" x14ac:dyDescent="0.25">
      <c r="A307" s="100">
        <v>45748</v>
      </c>
      <c r="B307" s="9">
        <v>4191.79</v>
      </c>
      <c r="C307" s="9">
        <v>4149.24</v>
      </c>
      <c r="D307" s="9">
        <v>4146.07</v>
      </c>
      <c r="E307" s="9">
        <v>4130.01</v>
      </c>
      <c r="F307" s="9">
        <v>4274.03</v>
      </c>
      <c r="G307" s="9">
        <v>4274.03</v>
      </c>
      <c r="H307" s="9">
        <v>4274.03</v>
      </c>
      <c r="I307" s="9">
        <v>4374.53</v>
      </c>
      <c r="J307" s="9">
        <v>4387.9799999999996</v>
      </c>
      <c r="K307" s="9">
        <v>4416.6899999999996</v>
      </c>
      <c r="L307" s="9">
        <v>4351.55</v>
      </c>
      <c r="M307" s="9">
        <v>4338.3599999999997</v>
      </c>
      <c r="N307" s="9">
        <v>4338.3599999999997</v>
      </c>
      <c r="O307" s="9">
        <v>4338.3599999999997</v>
      </c>
      <c r="P307" s="9">
        <v>4286.17</v>
      </c>
      <c r="Q307" s="9">
        <v>4329.8999999999996</v>
      </c>
      <c r="R307" s="9">
        <v>4306.54</v>
      </c>
      <c r="S307" s="9">
        <v>4306.54</v>
      </c>
      <c r="T307" s="9">
        <v>4306.54</v>
      </c>
      <c r="U307" s="9">
        <v>4306.54</v>
      </c>
      <c r="V307" s="9">
        <v>4306.54</v>
      </c>
      <c r="W307" s="9">
        <v>4272.83</v>
      </c>
      <c r="X307" s="9">
        <v>4283.22</v>
      </c>
      <c r="Y307" s="9">
        <v>4298.3100000000004</v>
      </c>
      <c r="Z307" s="9">
        <v>4274.57</v>
      </c>
      <c r="AA307" s="9">
        <v>4239.62</v>
      </c>
      <c r="AB307" s="9">
        <v>4239.62</v>
      </c>
      <c r="AC307" s="9">
        <v>4239.62</v>
      </c>
      <c r="AD307" s="9">
        <v>4227.32</v>
      </c>
      <c r="AE307" s="9">
        <v>4198.83</v>
      </c>
      <c r="AF307" s="9"/>
      <c r="AG307" s="132">
        <f t="shared" si="28"/>
        <v>4290.5091999999977</v>
      </c>
      <c r="AH307" s="169">
        <f t="shared" si="29"/>
        <v>4280.257999999998</v>
      </c>
    </row>
    <row r="308" spans="1:34" x14ac:dyDescent="0.25">
      <c r="A308" s="100">
        <v>45778</v>
      </c>
      <c r="B308" s="11">
        <v>4222.25</v>
      </c>
      <c r="C308" s="11">
        <v>4222.25</v>
      </c>
      <c r="D308" s="11">
        <v>4243.8</v>
      </c>
      <c r="E308" s="11">
        <v>4243.8</v>
      </c>
      <c r="F308" s="11">
        <v>4243.8</v>
      </c>
      <c r="G308" s="11">
        <v>4283.62</v>
      </c>
      <c r="H308" s="11">
        <v>4305.0200000000004</v>
      </c>
      <c r="I308" s="11">
        <v>4306.79</v>
      </c>
      <c r="J308" s="11">
        <v>4260.22</v>
      </c>
      <c r="K308" s="11">
        <v>4239.2299999999996</v>
      </c>
      <c r="L308" s="11">
        <v>4239.2299999999996</v>
      </c>
      <c r="M308" s="11">
        <v>4239.2299999999996</v>
      </c>
      <c r="N308" s="11">
        <v>4218.6000000000004</v>
      </c>
      <c r="O308" s="11">
        <v>4204.63</v>
      </c>
      <c r="P308" s="11">
        <v>4194.18</v>
      </c>
      <c r="Q308" s="11">
        <v>4196.66</v>
      </c>
      <c r="R308" s="11">
        <v>4194.28</v>
      </c>
      <c r="S308" s="11">
        <v>4194.28</v>
      </c>
      <c r="T308" s="9">
        <v>4194.28</v>
      </c>
      <c r="U308" s="9">
        <v>4168.03</v>
      </c>
      <c r="V308" s="11">
        <v>4172.76</v>
      </c>
      <c r="W308" s="11">
        <v>4169.47</v>
      </c>
      <c r="X308" s="11">
        <v>4176.54</v>
      </c>
      <c r="Y308" s="11">
        <v>4165.41</v>
      </c>
      <c r="Z308" s="11">
        <v>4165.41</v>
      </c>
      <c r="AA308" s="9">
        <v>4165.41</v>
      </c>
      <c r="AB308" s="9">
        <v>4165.41</v>
      </c>
      <c r="AC308" s="9">
        <v>4128.1499999999996</v>
      </c>
      <c r="AD308" s="9">
        <v>4126.4399999999996</v>
      </c>
      <c r="AE308" s="9">
        <v>4106.79</v>
      </c>
      <c r="AF308" s="9">
        <v>4148.72</v>
      </c>
      <c r="AG308" s="132">
        <f t="shared" si="28"/>
        <v>4218.5507999999991</v>
      </c>
      <c r="AH308" s="169">
        <f t="shared" si="29"/>
        <v>4203.377096774193</v>
      </c>
    </row>
    <row r="309" spans="1:34" x14ac:dyDescent="0.25">
      <c r="A309" s="100">
        <v>45809</v>
      </c>
      <c r="B309" s="11">
        <v>4148.72</v>
      </c>
      <c r="C309" s="11">
        <v>4148.72</v>
      </c>
      <c r="D309" s="11">
        <v>4148.72</v>
      </c>
      <c r="E309" s="11">
        <v>4136.71</v>
      </c>
      <c r="F309" s="11">
        <v>4107.8500000000004</v>
      </c>
      <c r="G309" s="11">
        <v>4097.66</v>
      </c>
      <c r="H309" s="11">
        <v>4138.72</v>
      </c>
      <c r="I309" s="11">
        <v>4138.72</v>
      </c>
      <c r="J309" s="11">
        <v>4138.72</v>
      </c>
      <c r="K309" s="11">
        <v>4138.53</v>
      </c>
      <c r="L309" s="11">
        <v>4190.8999999999996</v>
      </c>
      <c r="M309" s="11">
        <v>4190.6099999999997</v>
      </c>
      <c r="N309" s="11">
        <v>4169.13</v>
      </c>
      <c r="O309" s="11">
        <v>4147.34</v>
      </c>
      <c r="P309" s="11">
        <v>4147.34</v>
      </c>
      <c r="Q309" s="11">
        <v>4147.34</v>
      </c>
      <c r="R309" s="11">
        <v>4096.4399999999996</v>
      </c>
      <c r="S309" s="11">
        <v>4098.83</v>
      </c>
      <c r="T309" s="11">
        <v>4076.32</v>
      </c>
      <c r="U309" s="11">
        <v>4076.32</v>
      </c>
      <c r="V309" s="11">
        <v>4080.06</v>
      </c>
      <c r="W309" s="11">
        <v>4080.06</v>
      </c>
      <c r="X309" s="11">
        <v>4080.06</v>
      </c>
      <c r="Y309" s="11">
        <v>4080.06</v>
      </c>
      <c r="Z309" s="11">
        <v>4081.15</v>
      </c>
      <c r="AA309" s="9"/>
      <c r="AB309" s="9"/>
      <c r="AC309" s="9"/>
      <c r="AD309" s="9"/>
      <c r="AE309" s="9"/>
      <c r="AF309" s="9"/>
      <c r="AG309" s="189">
        <f t="shared" si="28"/>
        <v>4123.4012000000002</v>
      </c>
      <c r="AH309" s="169"/>
    </row>
    <row r="310" spans="1:34" x14ac:dyDescent="0.25">
      <c r="A310" s="100">
        <v>45839</v>
      </c>
      <c r="B310" s="9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32"/>
      <c r="AH310" s="169"/>
    </row>
    <row r="311" spans="1:34" x14ac:dyDescent="0.25">
      <c r="A311" s="100">
        <v>45870</v>
      </c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132"/>
      <c r="AH311" s="169"/>
    </row>
    <row r="312" spans="1:34" x14ac:dyDescent="0.25">
      <c r="A312" s="100">
        <v>45901</v>
      </c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132"/>
      <c r="AH312" s="169"/>
    </row>
    <row r="313" spans="1:34" x14ac:dyDescent="0.25">
      <c r="A313" s="100">
        <v>45931</v>
      </c>
      <c r="B313" s="9"/>
      <c r="C313" s="9"/>
      <c r="D313" s="9"/>
      <c r="E313" s="9"/>
      <c r="F313" s="9"/>
      <c r="G313" s="9"/>
      <c r="H313" s="9"/>
      <c r="I313" s="9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9"/>
      <c r="AB313" s="9"/>
      <c r="AC313" s="9"/>
      <c r="AD313" s="9"/>
      <c r="AE313" s="9"/>
      <c r="AF313" s="11"/>
      <c r="AG313" s="132"/>
      <c r="AH313" s="169"/>
    </row>
    <row r="314" spans="1:34" x14ac:dyDescent="0.25">
      <c r="A314" s="100">
        <v>45962</v>
      </c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132"/>
      <c r="AH314" s="169"/>
    </row>
    <row r="315" spans="1:34" x14ac:dyDescent="0.25">
      <c r="A315" s="101">
        <v>45992</v>
      </c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61"/>
      <c r="AH315" s="161"/>
    </row>
  </sheetData>
  <printOptions horizontalCentered="1"/>
  <pageMargins left="0.39370078740157483" right="0.39370078740157483" top="0.39370078740157483" bottom="0.39370078740157483" header="0" footer="0"/>
  <pageSetup scale="43" orientation="landscape" r:id="rId1"/>
  <rowBreaks count="2" manualBreakCount="2">
    <brk id="75" max="16383" man="1"/>
    <brk id="147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315"/>
  <sheetViews>
    <sheetView zoomScale="85" zoomScaleNormal="85" workbookViewId="0">
      <pane xSplit="1" ySplit="3" topLeftCell="B278" activePane="bottomRight" state="frozen"/>
      <selection pane="topRight" activeCell="D29" sqref="D29"/>
      <selection pane="bottomLeft" activeCell="D29" sqref="D29"/>
      <selection pane="bottomRight"/>
    </sheetView>
  </sheetViews>
  <sheetFormatPr baseColWidth="10" defaultColWidth="11.5703125" defaultRowHeight="15" x14ac:dyDescent="0.25"/>
  <cols>
    <col min="1" max="1" width="10.7109375" style="19" bestFit="1" customWidth="1"/>
    <col min="2" max="2" width="7.42578125" style="19" customWidth="1"/>
    <col min="3" max="32" width="6.42578125" style="19" customWidth="1"/>
    <col min="33" max="33" width="10.140625" style="19" bestFit="1" customWidth="1"/>
    <col min="34" max="34" width="11.140625" style="19" bestFit="1" customWidth="1"/>
    <col min="35" max="16384" width="11.5703125" style="19"/>
  </cols>
  <sheetData>
    <row r="1" spans="1:34" ht="18.75" x14ac:dyDescent="0.25">
      <c r="A1" s="15" t="s">
        <v>5</v>
      </c>
      <c r="B1" s="6"/>
      <c r="C1" s="7"/>
      <c r="D1" s="15"/>
      <c r="E1" s="18"/>
      <c r="F1" s="18"/>
      <c r="G1" s="18"/>
      <c r="H1" s="18"/>
      <c r="I1" s="18"/>
      <c r="J1" s="18"/>
      <c r="K1" s="18"/>
      <c r="L1" s="18"/>
      <c r="M1" s="18"/>
      <c r="AG1" s="20"/>
      <c r="AH1" s="20"/>
    </row>
    <row r="2" spans="1:34" ht="18.75" x14ac:dyDescent="0.25">
      <c r="A2" s="14" t="s">
        <v>6</v>
      </c>
      <c r="B2" s="6"/>
      <c r="C2" s="7"/>
      <c r="D2" s="15"/>
      <c r="E2" s="18"/>
      <c r="F2" s="18"/>
      <c r="G2" s="18"/>
      <c r="H2" s="18"/>
      <c r="I2" s="18"/>
      <c r="J2" s="18"/>
      <c r="K2" s="18"/>
      <c r="L2" s="18"/>
      <c r="M2" s="18"/>
      <c r="AG2" s="20"/>
      <c r="AH2" s="20"/>
    </row>
    <row r="3" spans="1:34" s="6" customFormat="1" ht="30" x14ac:dyDescent="0.25">
      <c r="A3" s="105" t="s">
        <v>7</v>
      </c>
      <c r="B3" s="129">
        <v>1</v>
      </c>
      <c r="C3" s="129">
        <v>2</v>
      </c>
      <c r="D3" s="129">
        <v>3</v>
      </c>
      <c r="E3" s="129">
        <v>4</v>
      </c>
      <c r="F3" s="129">
        <v>5</v>
      </c>
      <c r="G3" s="129">
        <v>6</v>
      </c>
      <c r="H3" s="129">
        <v>7</v>
      </c>
      <c r="I3" s="129">
        <v>8</v>
      </c>
      <c r="J3" s="129">
        <v>9</v>
      </c>
      <c r="K3" s="129">
        <v>10</v>
      </c>
      <c r="L3" s="129">
        <v>11</v>
      </c>
      <c r="M3" s="129">
        <v>12</v>
      </c>
      <c r="N3" s="129">
        <v>13</v>
      </c>
      <c r="O3" s="129">
        <v>14</v>
      </c>
      <c r="P3" s="129">
        <v>15</v>
      </c>
      <c r="Q3" s="129">
        <v>16</v>
      </c>
      <c r="R3" s="129">
        <v>17</v>
      </c>
      <c r="S3" s="129">
        <v>18</v>
      </c>
      <c r="T3" s="129">
        <v>19</v>
      </c>
      <c r="U3" s="129">
        <v>20</v>
      </c>
      <c r="V3" s="129">
        <v>21</v>
      </c>
      <c r="W3" s="129">
        <v>22</v>
      </c>
      <c r="X3" s="129">
        <v>23</v>
      </c>
      <c r="Y3" s="129">
        <v>24</v>
      </c>
      <c r="Z3" s="129">
        <v>25</v>
      </c>
      <c r="AA3" s="129">
        <v>26</v>
      </c>
      <c r="AB3" s="129">
        <v>27</v>
      </c>
      <c r="AC3" s="129">
        <v>28</v>
      </c>
      <c r="AD3" s="129">
        <v>29</v>
      </c>
      <c r="AE3" s="129">
        <v>30</v>
      </c>
      <c r="AF3" s="129">
        <v>31</v>
      </c>
      <c r="AG3" s="105" t="s">
        <v>3</v>
      </c>
      <c r="AH3" s="105" t="s">
        <v>4</v>
      </c>
    </row>
    <row r="4" spans="1:34" x14ac:dyDescent="0.25">
      <c r="A4" s="25">
        <v>36526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2"/>
      <c r="AH4" s="22"/>
    </row>
    <row r="5" spans="1:34" x14ac:dyDescent="0.25">
      <c r="A5" s="25">
        <v>36557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2"/>
      <c r="AH5" s="22"/>
    </row>
    <row r="6" spans="1:34" x14ac:dyDescent="0.25">
      <c r="A6" s="25">
        <v>36586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2"/>
      <c r="AH6" s="22"/>
    </row>
    <row r="7" spans="1:34" x14ac:dyDescent="0.25">
      <c r="A7" s="25">
        <v>36617</v>
      </c>
      <c r="B7" s="23"/>
      <c r="C7" s="23"/>
      <c r="D7" s="23"/>
      <c r="E7" s="23">
        <v>185.1</v>
      </c>
      <c r="F7" s="23">
        <v>189.3</v>
      </c>
      <c r="G7" s="23">
        <v>189.2</v>
      </c>
      <c r="H7" s="23">
        <v>188</v>
      </c>
      <c r="I7" s="23"/>
      <c r="J7" s="23"/>
      <c r="K7" s="23">
        <v>187.8</v>
      </c>
      <c r="L7" s="23">
        <v>190.2</v>
      </c>
      <c r="M7" s="23">
        <v>190.5</v>
      </c>
      <c r="N7" s="23">
        <v>193.6</v>
      </c>
      <c r="O7" s="23">
        <v>194.1</v>
      </c>
      <c r="P7" s="23"/>
      <c r="Q7" s="23"/>
      <c r="R7" s="23">
        <v>200.3</v>
      </c>
      <c r="S7" s="23">
        <v>197.2</v>
      </c>
      <c r="T7" s="23">
        <v>198.6</v>
      </c>
      <c r="U7" s="23">
        <v>200.5</v>
      </c>
      <c r="V7" s="23"/>
      <c r="W7" s="23"/>
      <c r="X7" s="23"/>
      <c r="Y7" s="23"/>
      <c r="Z7" s="23">
        <v>199.5</v>
      </c>
      <c r="AA7" s="23">
        <v>198</v>
      </c>
      <c r="AB7" s="23">
        <v>197.3</v>
      </c>
      <c r="AC7" s="23">
        <v>199.1</v>
      </c>
      <c r="AD7" s="23"/>
      <c r="AE7" s="23"/>
      <c r="AF7" s="23"/>
      <c r="AG7" s="180">
        <f t="shared" ref="AG7:AG68" si="0">AVERAGE(B7:Z7)</f>
        <v>193.13571428571427</v>
      </c>
      <c r="AH7" s="180">
        <f t="shared" ref="AH7:AH68" si="1">AVERAGE(B7:AF7)</f>
        <v>194.01764705882351</v>
      </c>
    </row>
    <row r="8" spans="1:34" x14ac:dyDescent="0.25">
      <c r="A8" s="25">
        <v>36647</v>
      </c>
      <c r="B8" s="23"/>
      <c r="C8" s="23">
        <v>195.1</v>
      </c>
      <c r="D8" s="23">
        <v>195.4</v>
      </c>
      <c r="E8" s="23">
        <v>196.1</v>
      </c>
      <c r="F8" s="23">
        <v>196.9</v>
      </c>
      <c r="G8" s="23"/>
      <c r="H8" s="23"/>
      <c r="I8" s="23">
        <v>195.9</v>
      </c>
      <c r="J8" s="23">
        <v>195.3</v>
      </c>
      <c r="K8" s="23">
        <v>195.8</v>
      </c>
      <c r="L8" s="23">
        <v>196.9</v>
      </c>
      <c r="M8" s="23">
        <v>199.1</v>
      </c>
      <c r="N8" s="23"/>
      <c r="O8" s="23"/>
      <c r="P8" s="23">
        <v>199.7</v>
      </c>
      <c r="Q8" s="23">
        <v>201</v>
      </c>
      <c r="R8" s="23">
        <v>199.4</v>
      </c>
      <c r="S8" s="23">
        <v>199.4</v>
      </c>
      <c r="T8" s="23">
        <v>203.7</v>
      </c>
      <c r="U8" s="23"/>
      <c r="V8" s="23"/>
      <c r="W8" s="23">
        <v>206.8</v>
      </c>
      <c r="X8" s="23">
        <v>209.5</v>
      </c>
      <c r="Y8" s="23">
        <v>213.9</v>
      </c>
      <c r="Z8" s="23">
        <v>215.3</v>
      </c>
      <c r="AA8" s="23">
        <v>215.8</v>
      </c>
      <c r="AB8" s="23"/>
      <c r="AC8" s="23"/>
      <c r="AD8" s="23"/>
      <c r="AE8" s="23">
        <v>215.6</v>
      </c>
      <c r="AF8" s="23">
        <v>216.9</v>
      </c>
      <c r="AG8" s="180">
        <f t="shared" si="0"/>
        <v>200.84444444444446</v>
      </c>
      <c r="AH8" s="180">
        <f t="shared" si="1"/>
        <v>203.02380952380952</v>
      </c>
    </row>
    <row r="9" spans="1:34" x14ac:dyDescent="0.25">
      <c r="A9" s="25">
        <v>36678</v>
      </c>
      <c r="B9" s="23">
        <v>220.2</v>
      </c>
      <c r="C9" s="23">
        <v>226.6</v>
      </c>
      <c r="D9" s="23"/>
      <c r="E9" s="23"/>
      <c r="F9" s="23">
        <v>224.6</v>
      </c>
      <c r="G9" s="23">
        <v>227.1</v>
      </c>
      <c r="H9" s="23">
        <v>228.2</v>
      </c>
      <c r="I9" s="23">
        <v>230</v>
      </c>
      <c r="J9" s="23">
        <v>237.5</v>
      </c>
      <c r="K9" s="23"/>
      <c r="L9" s="23"/>
      <c r="M9" s="23">
        <v>236.8</v>
      </c>
      <c r="N9" s="23">
        <v>239.7</v>
      </c>
      <c r="O9" s="23">
        <v>240.6</v>
      </c>
      <c r="P9" s="23">
        <v>235.2</v>
      </c>
      <c r="Q9" s="23">
        <v>229.5</v>
      </c>
      <c r="R9" s="23"/>
      <c r="S9" s="23"/>
      <c r="T9" s="23">
        <v>235.3</v>
      </c>
      <c r="U9" s="23">
        <v>236.1</v>
      </c>
      <c r="V9" s="23">
        <v>235.5</v>
      </c>
      <c r="W9" s="23">
        <v>234.5</v>
      </c>
      <c r="X9" s="23">
        <v>233.4</v>
      </c>
      <c r="Y9" s="23"/>
      <c r="Z9" s="23"/>
      <c r="AA9" s="23">
        <v>232.4</v>
      </c>
      <c r="AB9" s="23">
        <v>234.3</v>
      </c>
      <c r="AC9" s="23">
        <v>236.6</v>
      </c>
      <c r="AD9" s="23">
        <v>242.3</v>
      </c>
      <c r="AE9" s="23">
        <v>237.5</v>
      </c>
      <c r="AF9" s="23"/>
      <c r="AG9" s="180">
        <f t="shared" si="0"/>
        <v>232.39999999999998</v>
      </c>
      <c r="AH9" s="180">
        <f t="shared" si="1"/>
        <v>233.35909090909092</v>
      </c>
    </row>
    <row r="10" spans="1:34" x14ac:dyDescent="0.25">
      <c r="A10" s="25">
        <v>36708</v>
      </c>
      <c r="B10" s="23"/>
      <c r="C10" s="23"/>
      <c r="D10" s="23"/>
      <c r="E10" s="23"/>
      <c r="F10" s="23">
        <v>236.6</v>
      </c>
      <c r="G10" s="23">
        <v>240.8</v>
      </c>
      <c r="H10" s="23">
        <v>239.3</v>
      </c>
      <c r="I10" s="23"/>
      <c r="J10" s="23"/>
      <c r="K10" s="23">
        <v>239.3</v>
      </c>
      <c r="L10" s="23">
        <v>240.1</v>
      </c>
      <c r="M10" s="23">
        <v>244.1</v>
      </c>
      <c r="N10" s="23">
        <v>244.8</v>
      </c>
      <c r="O10" s="23">
        <v>244.9</v>
      </c>
      <c r="P10" s="23"/>
      <c r="Q10" s="23"/>
      <c r="R10" s="23">
        <v>250.7</v>
      </c>
      <c r="S10" s="23">
        <v>254.1</v>
      </c>
      <c r="T10" s="23">
        <v>251.8</v>
      </c>
      <c r="U10" s="23">
        <v>258.7</v>
      </c>
      <c r="V10" s="23">
        <v>260.7</v>
      </c>
      <c r="W10" s="23"/>
      <c r="X10" s="23"/>
      <c r="Y10" s="23">
        <v>259.5</v>
      </c>
      <c r="Z10" s="23">
        <v>263</v>
      </c>
      <c r="AA10" s="23">
        <v>267.10000000000002</v>
      </c>
      <c r="AB10" s="23">
        <v>273.2</v>
      </c>
      <c r="AC10" s="23">
        <v>277.10000000000002</v>
      </c>
      <c r="AD10" s="23"/>
      <c r="AE10" s="23"/>
      <c r="AF10" s="23">
        <v>264</v>
      </c>
      <c r="AG10" s="180">
        <f t="shared" si="0"/>
        <v>248.55999999999997</v>
      </c>
      <c r="AH10" s="180">
        <f t="shared" si="1"/>
        <v>253.14736842105265</v>
      </c>
    </row>
    <row r="11" spans="1:34" x14ac:dyDescent="0.25">
      <c r="A11" s="25">
        <v>36739</v>
      </c>
      <c r="B11" s="23">
        <v>266.29000000000002</v>
      </c>
      <c r="C11" s="23">
        <v>276.8</v>
      </c>
      <c r="D11" s="23">
        <v>284.10000000000002</v>
      </c>
      <c r="E11" s="23">
        <v>279.2</v>
      </c>
      <c r="F11" s="23"/>
      <c r="G11" s="23"/>
      <c r="H11" s="23">
        <v>274.79000000000002</v>
      </c>
      <c r="I11" s="23">
        <v>274.7</v>
      </c>
      <c r="J11" s="23">
        <v>272.5</v>
      </c>
      <c r="K11" s="23">
        <v>268.39999999999998</v>
      </c>
      <c r="L11" s="23">
        <v>271.39999999999998</v>
      </c>
      <c r="M11" s="23"/>
      <c r="N11" s="23"/>
      <c r="O11" s="23">
        <v>272.89999999999998</v>
      </c>
      <c r="P11" s="23">
        <v>272.10000000000002</v>
      </c>
      <c r="Q11" s="23">
        <v>272.10000000000002</v>
      </c>
      <c r="R11" s="23">
        <v>271.60000000000002</v>
      </c>
      <c r="S11" s="23">
        <v>274.39999999999998</v>
      </c>
      <c r="T11" s="23"/>
      <c r="U11" s="23"/>
      <c r="V11" s="23">
        <v>275</v>
      </c>
      <c r="W11" s="23">
        <v>272.29000000000002</v>
      </c>
      <c r="X11" s="23">
        <v>270.10000000000002</v>
      </c>
      <c r="Y11" s="23">
        <v>268.10000000000002</v>
      </c>
      <c r="Z11" s="23">
        <v>274.29000000000002</v>
      </c>
      <c r="AA11" s="23"/>
      <c r="AB11" s="23"/>
      <c r="AC11" s="23">
        <v>274.29000000000002</v>
      </c>
      <c r="AD11" s="23">
        <v>272.79000000000002</v>
      </c>
      <c r="AE11" s="23">
        <v>272.2</v>
      </c>
      <c r="AF11" s="23">
        <v>270.29000000000002</v>
      </c>
      <c r="AG11" s="180">
        <f t="shared" si="0"/>
        <v>273.21368421052637</v>
      </c>
      <c r="AH11" s="180">
        <f t="shared" si="1"/>
        <v>273.07086956521744</v>
      </c>
    </row>
    <row r="12" spans="1:34" x14ac:dyDescent="0.25">
      <c r="A12" s="25">
        <v>36770</v>
      </c>
      <c r="B12" s="23">
        <v>271.2</v>
      </c>
      <c r="C12" s="23"/>
      <c r="D12" s="23"/>
      <c r="E12" s="23">
        <v>271.89999999999998</v>
      </c>
      <c r="F12" s="23">
        <v>269.2</v>
      </c>
      <c r="G12" s="23">
        <v>267.60000000000002</v>
      </c>
      <c r="H12" s="23">
        <v>269.2</v>
      </c>
      <c r="I12" s="23">
        <v>271.60000000000002</v>
      </c>
      <c r="J12" s="23"/>
      <c r="K12" s="23"/>
      <c r="L12" s="23">
        <v>264.89999999999998</v>
      </c>
      <c r="M12" s="23">
        <v>267</v>
      </c>
      <c r="N12" s="23">
        <v>267.10000000000002</v>
      </c>
      <c r="O12" s="23">
        <v>263.60000000000002</v>
      </c>
      <c r="P12" s="23">
        <v>262.7</v>
      </c>
      <c r="Q12" s="23"/>
      <c r="R12" s="23"/>
      <c r="S12" s="23">
        <v>254.4</v>
      </c>
      <c r="T12" s="23">
        <v>255.9</v>
      </c>
      <c r="U12" s="23">
        <v>249.3</v>
      </c>
      <c r="V12" s="23">
        <v>244.4</v>
      </c>
      <c r="W12" s="23">
        <v>249.4</v>
      </c>
      <c r="X12" s="23"/>
      <c r="Y12" s="23"/>
      <c r="Z12" s="23">
        <v>250.3</v>
      </c>
      <c r="AA12" s="23">
        <v>247</v>
      </c>
      <c r="AB12" s="23">
        <v>249</v>
      </c>
      <c r="AC12" s="23">
        <v>249.7</v>
      </c>
      <c r="AD12" s="23">
        <v>253.3</v>
      </c>
      <c r="AE12" s="23"/>
      <c r="AF12" s="23"/>
      <c r="AG12" s="180">
        <f t="shared" si="0"/>
        <v>261.74705882352947</v>
      </c>
      <c r="AH12" s="180">
        <f t="shared" si="1"/>
        <v>259.4619047619048</v>
      </c>
    </row>
    <row r="13" spans="1:34" x14ac:dyDescent="0.25">
      <c r="A13" s="25">
        <v>36800</v>
      </c>
      <c r="B13" s="23"/>
      <c r="C13" s="23">
        <v>252.7</v>
      </c>
      <c r="D13" s="23">
        <v>252.7</v>
      </c>
      <c r="E13" s="23">
        <v>257.89999999999998</v>
      </c>
      <c r="F13" s="23">
        <v>257.29000000000002</v>
      </c>
      <c r="G13" s="23">
        <v>258.60000000000002</v>
      </c>
      <c r="H13" s="23"/>
      <c r="I13" s="23"/>
      <c r="J13" s="23">
        <v>264.79000000000002</v>
      </c>
      <c r="K13" s="23">
        <v>264.89999999999998</v>
      </c>
      <c r="L13" s="23">
        <v>269.39999999999998</v>
      </c>
      <c r="M13" s="23">
        <v>264.39999999999998</v>
      </c>
      <c r="N13" s="23">
        <v>266</v>
      </c>
      <c r="O13" s="23"/>
      <c r="P13" s="23"/>
      <c r="Q13" s="23">
        <v>269.2</v>
      </c>
      <c r="R13" s="23">
        <v>262.60000000000002</v>
      </c>
      <c r="S13" s="23">
        <v>265.29000000000002</v>
      </c>
      <c r="T13" s="23">
        <v>264.7</v>
      </c>
      <c r="U13" s="23">
        <v>264.7</v>
      </c>
      <c r="V13" s="23"/>
      <c r="W13" s="23"/>
      <c r="X13" s="23">
        <v>263</v>
      </c>
      <c r="Y13" s="23">
        <v>257.7</v>
      </c>
      <c r="Z13" s="23">
        <v>254.7</v>
      </c>
      <c r="AA13" s="23">
        <v>243.1</v>
      </c>
      <c r="AB13" s="23">
        <v>242.2</v>
      </c>
      <c r="AC13" s="23"/>
      <c r="AD13" s="23"/>
      <c r="AE13" s="23">
        <v>244.6</v>
      </c>
      <c r="AF13" s="23">
        <v>249.7</v>
      </c>
      <c r="AG13" s="180">
        <f t="shared" si="0"/>
        <v>261.69833333333332</v>
      </c>
      <c r="AH13" s="180">
        <f t="shared" si="1"/>
        <v>258.64409090909089</v>
      </c>
    </row>
    <row r="14" spans="1:34" x14ac:dyDescent="0.25">
      <c r="A14" s="25">
        <v>36831</v>
      </c>
      <c r="B14" s="23">
        <v>247</v>
      </c>
      <c r="C14" s="23">
        <v>245.3</v>
      </c>
      <c r="D14" s="23">
        <v>245.3</v>
      </c>
      <c r="E14" s="23"/>
      <c r="F14" s="23"/>
      <c r="G14" s="23">
        <v>245.5</v>
      </c>
      <c r="H14" s="23">
        <v>243.6</v>
      </c>
      <c r="I14" s="23">
        <v>238.7</v>
      </c>
      <c r="J14" s="23">
        <v>230.3</v>
      </c>
      <c r="K14" s="23">
        <v>234.8</v>
      </c>
      <c r="L14" s="23"/>
      <c r="M14" s="23"/>
      <c r="N14" s="23">
        <v>231.8</v>
      </c>
      <c r="O14" s="23">
        <v>227.2</v>
      </c>
      <c r="P14" s="23">
        <v>235.3</v>
      </c>
      <c r="Q14" s="23">
        <v>244.3</v>
      </c>
      <c r="R14" s="23">
        <v>245.1</v>
      </c>
      <c r="S14" s="23"/>
      <c r="T14" s="23"/>
      <c r="U14" s="23">
        <v>243.5</v>
      </c>
      <c r="V14" s="23">
        <v>243.5</v>
      </c>
      <c r="W14" s="23">
        <v>243.3</v>
      </c>
      <c r="X14" s="23">
        <v>247.3</v>
      </c>
      <c r="Y14" s="23">
        <v>249.2</v>
      </c>
      <c r="Z14" s="23"/>
      <c r="AA14" s="23"/>
      <c r="AB14" s="23">
        <v>249.5</v>
      </c>
      <c r="AC14" s="23">
        <v>247</v>
      </c>
      <c r="AD14" s="23">
        <v>246.1</v>
      </c>
      <c r="AE14" s="23">
        <v>244</v>
      </c>
      <c r="AF14" s="23"/>
      <c r="AG14" s="180">
        <f t="shared" si="0"/>
        <v>241.16666666666671</v>
      </c>
      <c r="AH14" s="180">
        <f t="shared" si="1"/>
        <v>242.16363636363641</v>
      </c>
    </row>
    <row r="15" spans="1:34" s="6" customFormat="1" x14ac:dyDescent="0.25">
      <c r="A15" s="101">
        <v>36861</v>
      </c>
      <c r="B15" s="10">
        <v>242.3</v>
      </c>
      <c r="C15" s="10"/>
      <c r="D15" s="10"/>
      <c r="E15" s="10">
        <v>245</v>
      </c>
      <c r="F15" s="10">
        <v>243</v>
      </c>
      <c r="G15" s="10">
        <v>241.5</v>
      </c>
      <c r="H15" s="10">
        <v>242</v>
      </c>
      <c r="I15" s="10">
        <v>245</v>
      </c>
      <c r="J15" s="10"/>
      <c r="K15" s="10"/>
      <c r="L15" s="10">
        <v>243.1</v>
      </c>
      <c r="M15" s="10">
        <v>242.4</v>
      </c>
      <c r="N15" s="10">
        <v>238</v>
      </c>
      <c r="O15" s="10">
        <v>234.2</v>
      </c>
      <c r="P15" s="10">
        <v>235.8</v>
      </c>
      <c r="Q15" s="10"/>
      <c r="R15" s="10"/>
      <c r="S15" s="10">
        <v>235.8</v>
      </c>
      <c r="T15" s="10">
        <v>236.1</v>
      </c>
      <c r="U15" s="10">
        <v>243</v>
      </c>
      <c r="V15" s="10">
        <v>244.5</v>
      </c>
      <c r="W15" s="10">
        <v>244</v>
      </c>
      <c r="X15" s="10"/>
      <c r="Y15" s="10"/>
      <c r="Z15" s="10"/>
      <c r="AA15" s="10"/>
      <c r="AB15" s="10">
        <v>249.7</v>
      </c>
      <c r="AC15" s="10">
        <v>246.6</v>
      </c>
      <c r="AD15" s="10">
        <v>248</v>
      </c>
      <c r="AE15" s="10"/>
      <c r="AF15" s="10"/>
      <c r="AG15" s="16">
        <f t="shared" si="0"/>
        <v>240.98125000000002</v>
      </c>
      <c r="AH15" s="16">
        <f t="shared" si="1"/>
        <v>242.1052631578948</v>
      </c>
    </row>
    <row r="16" spans="1:34" x14ac:dyDescent="0.25">
      <c r="A16" s="25">
        <v>36892</v>
      </c>
      <c r="B16" s="23"/>
      <c r="C16" s="23">
        <v>249.3</v>
      </c>
      <c r="D16" s="23">
        <v>250.5</v>
      </c>
      <c r="E16" s="23">
        <v>251.5</v>
      </c>
      <c r="F16" s="23">
        <v>253</v>
      </c>
      <c r="G16" s="23"/>
      <c r="H16" s="23"/>
      <c r="I16" s="23">
        <v>253.2</v>
      </c>
      <c r="J16" s="23">
        <v>251.7</v>
      </c>
      <c r="K16" s="23">
        <v>249.5</v>
      </c>
      <c r="L16" s="23">
        <v>249.7</v>
      </c>
      <c r="M16" s="23">
        <v>247</v>
      </c>
      <c r="N16" s="23"/>
      <c r="O16" s="23"/>
      <c r="P16" s="23">
        <v>246.8</v>
      </c>
      <c r="Q16" s="23">
        <v>250.1</v>
      </c>
      <c r="R16" s="23">
        <v>248</v>
      </c>
      <c r="S16" s="23">
        <v>245.5</v>
      </c>
      <c r="T16" s="23">
        <v>248.8</v>
      </c>
      <c r="U16" s="23"/>
      <c r="V16" s="23"/>
      <c r="W16" s="23">
        <v>247</v>
      </c>
      <c r="X16" s="23">
        <v>248</v>
      </c>
      <c r="Y16" s="23">
        <v>247.5</v>
      </c>
      <c r="Z16" s="23">
        <v>246</v>
      </c>
      <c r="AA16" s="23">
        <v>246</v>
      </c>
      <c r="AB16" s="23"/>
      <c r="AC16" s="23"/>
      <c r="AD16" s="23">
        <v>244</v>
      </c>
      <c r="AE16" s="23">
        <v>239</v>
      </c>
      <c r="AF16" s="23">
        <v>243</v>
      </c>
      <c r="AG16" s="180">
        <f t="shared" si="0"/>
        <v>249.06111111111113</v>
      </c>
      <c r="AH16" s="180">
        <f t="shared" si="1"/>
        <v>247.95909090909092</v>
      </c>
    </row>
    <row r="17" spans="1:34" x14ac:dyDescent="0.25">
      <c r="A17" s="25">
        <v>36923</v>
      </c>
      <c r="B17" s="23">
        <v>248</v>
      </c>
      <c r="C17" s="23">
        <v>245.5</v>
      </c>
      <c r="D17" s="23"/>
      <c r="E17" s="23"/>
      <c r="F17" s="23">
        <v>243</v>
      </c>
      <c r="G17" s="23">
        <v>242</v>
      </c>
      <c r="H17" s="23">
        <v>238</v>
      </c>
      <c r="I17" s="23">
        <v>237.4</v>
      </c>
      <c r="J17" s="23">
        <v>236.8</v>
      </c>
      <c r="K17" s="23"/>
      <c r="L17" s="23"/>
      <c r="M17" s="23">
        <v>237.5</v>
      </c>
      <c r="N17" s="23">
        <v>235.8</v>
      </c>
      <c r="O17" s="23">
        <v>232</v>
      </c>
      <c r="P17" s="23">
        <v>232</v>
      </c>
      <c r="Q17" s="23">
        <v>231</v>
      </c>
      <c r="R17" s="23"/>
      <c r="S17" s="23"/>
      <c r="T17" s="23">
        <v>232.2</v>
      </c>
      <c r="U17" s="23">
        <v>227</v>
      </c>
      <c r="V17" s="23">
        <v>229</v>
      </c>
      <c r="W17" s="23">
        <v>227.5</v>
      </c>
      <c r="X17" s="23">
        <v>226.5</v>
      </c>
      <c r="Y17" s="23"/>
      <c r="Z17" s="23"/>
      <c r="AA17" s="23">
        <v>225.5</v>
      </c>
      <c r="AB17" s="23">
        <v>221.1</v>
      </c>
      <c r="AC17" s="23">
        <v>226.2</v>
      </c>
      <c r="AD17" s="23"/>
      <c r="AE17" s="23"/>
      <c r="AF17" s="23"/>
      <c r="AG17" s="180">
        <f t="shared" si="0"/>
        <v>235.36470588235292</v>
      </c>
      <c r="AH17" s="180">
        <f t="shared" si="1"/>
        <v>233.7</v>
      </c>
    </row>
    <row r="18" spans="1:34" x14ac:dyDescent="0.25">
      <c r="A18" s="25">
        <v>36951</v>
      </c>
      <c r="B18" s="23">
        <v>229.6</v>
      </c>
      <c r="C18" s="23">
        <v>230</v>
      </c>
      <c r="D18" s="23"/>
      <c r="E18" s="23"/>
      <c r="F18" s="23">
        <v>232.5</v>
      </c>
      <c r="G18" s="23">
        <v>231.3</v>
      </c>
      <c r="H18" s="23">
        <v>228</v>
      </c>
      <c r="I18" s="23">
        <v>226.4</v>
      </c>
      <c r="J18" s="23">
        <v>226</v>
      </c>
      <c r="K18" s="23"/>
      <c r="L18" s="23"/>
      <c r="M18" s="23">
        <v>224</v>
      </c>
      <c r="N18" s="23">
        <v>222.5</v>
      </c>
      <c r="O18" s="23">
        <v>222.3</v>
      </c>
      <c r="P18" s="23">
        <v>225.5</v>
      </c>
      <c r="Q18" s="23">
        <v>223.5</v>
      </c>
      <c r="R18" s="23"/>
      <c r="S18" s="23"/>
      <c r="T18" s="23">
        <v>222.3</v>
      </c>
      <c r="U18" s="23">
        <v>221</v>
      </c>
      <c r="V18" s="23">
        <v>222.8</v>
      </c>
      <c r="W18" s="23">
        <v>220.5</v>
      </c>
      <c r="X18" s="23">
        <v>220</v>
      </c>
      <c r="Y18" s="23"/>
      <c r="Z18" s="23"/>
      <c r="AA18" s="23">
        <v>221</v>
      </c>
      <c r="AB18" s="23">
        <v>223</v>
      </c>
      <c r="AC18" s="23">
        <v>223</v>
      </c>
      <c r="AD18" s="23">
        <v>221.1</v>
      </c>
      <c r="AE18" s="23">
        <v>218</v>
      </c>
      <c r="AF18" s="23"/>
      <c r="AG18" s="180">
        <f t="shared" si="0"/>
        <v>225.1882352941177</v>
      </c>
      <c r="AH18" s="180">
        <f t="shared" si="1"/>
        <v>224.28636363636369</v>
      </c>
    </row>
    <row r="19" spans="1:34" x14ac:dyDescent="0.25">
      <c r="A19" s="25">
        <v>36982</v>
      </c>
      <c r="B19" s="23"/>
      <c r="C19" s="23">
        <v>214.9</v>
      </c>
      <c r="D19" s="23">
        <v>215.1</v>
      </c>
      <c r="E19" s="23">
        <v>216</v>
      </c>
      <c r="F19" s="23">
        <v>214.8</v>
      </c>
      <c r="G19" s="23">
        <v>218</v>
      </c>
      <c r="H19" s="23"/>
      <c r="I19" s="23"/>
      <c r="J19" s="23">
        <v>219</v>
      </c>
      <c r="K19" s="23">
        <v>223.5</v>
      </c>
      <c r="L19" s="23">
        <v>222</v>
      </c>
      <c r="M19" s="23">
        <v>224</v>
      </c>
      <c r="N19" s="23"/>
      <c r="O19" s="23"/>
      <c r="P19" s="23"/>
      <c r="Q19" s="23"/>
      <c r="R19" s="23">
        <v>225.9</v>
      </c>
      <c r="S19" s="23">
        <v>225</v>
      </c>
      <c r="T19" s="23">
        <v>228.5</v>
      </c>
      <c r="U19" s="23">
        <v>229.3</v>
      </c>
      <c r="V19" s="23"/>
      <c r="W19" s="23"/>
      <c r="X19" s="23">
        <v>227</v>
      </c>
      <c r="Y19" s="23">
        <v>232</v>
      </c>
      <c r="Z19" s="23">
        <v>232.8</v>
      </c>
      <c r="AA19" s="23">
        <v>235.2</v>
      </c>
      <c r="AB19" s="23">
        <v>236</v>
      </c>
      <c r="AC19" s="23"/>
      <c r="AD19" s="23"/>
      <c r="AE19" s="23">
        <v>235.6</v>
      </c>
      <c r="AF19" s="23"/>
      <c r="AG19" s="180">
        <f t="shared" si="0"/>
        <v>222.98750000000001</v>
      </c>
      <c r="AH19" s="180">
        <f t="shared" si="1"/>
        <v>224.97894736842107</v>
      </c>
    </row>
    <row r="20" spans="1:34" x14ac:dyDescent="0.25">
      <c r="A20" s="25">
        <v>37012</v>
      </c>
      <c r="B20" s="23">
        <v>241.5</v>
      </c>
      <c r="C20" s="23">
        <v>241.6</v>
      </c>
      <c r="D20" s="23">
        <v>245.5</v>
      </c>
      <c r="E20" s="23">
        <v>242.6</v>
      </c>
      <c r="F20" s="23"/>
      <c r="G20" s="23"/>
      <c r="H20" s="23">
        <v>242.6</v>
      </c>
      <c r="I20" s="23">
        <v>240</v>
      </c>
      <c r="J20" s="23">
        <v>243.1</v>
      </c>
      <c r="K20" s="23">
        <v>244.9</v>
      </c>
      <c r="L20" s="23">
        <v>246.9</v>
      </c>
      <c r="M20" s="23"/>
      <c r="N20" s="23"/>
      <c r="O20" s="23">
        <v>246</v>
      </c>
      <c r="P20" s="23">
        <v>246.7</v>
      </c>
      <c r="Q20" s="23">
        <v>247.8</v>
      </c>
      <c r="R20" s="23">
        <v>249.5</v>
      </c>
      <c r="S20" s="23">
        <v>252</v>
      </c>
      <c r="T20" s="23"/>
      <c r="U20" s="23"/>
      <c r="V20" s="23">
        <v>260</v>
      </c>
      <c r="W20" s="23">
        <v>262</v>
      </c>
      <c r="X20" s="23">
        <v>260</v>
      </c>
      <c r="Y20" s="23">
        <v>256</v>
      </c>
      <c r="Z20" s="23">
        <v>256.5</v>
      </c>
      <c r="AA20" s="23"/>
      <c r="AB20" s="23"/>
      <c r="AC20" s="23"/>
      <c r="AD20" s="23">
        <v>253.5</v>
      </c>
      <c r="AE20" s="23">
        <v>251.5</v>
      </c>
      <c r="AF20" s="23">
        <v>253</v>
      </c>
      <c r="AG20" s="180">
        <f t="shared" si="0"/>
        <v>248.69473684210524</v>
      </c>
      <c r="AH20" s="180">
        <f t="shared" si="1"/>
        <v>249.23636363636362</v>
      </c>
    </row>
    <row r="21" spans="1:34" x14ac:dyDescent="0.25">
      <c r="A21" s="25">
        <v>37043</v>
      </c>
      <c r="B21" s="23">
        <v>254</v>
      </c>
      <c r="C21" s="23"/>
      <c r="D21" s="23"/>
      <c r="E21" s="23">
        <v>257</v>
      </c>
      <c r="F21" s="23">
        <v>256.60000000000002</v>
      </c>
      <c r="G21" s="23">
        <v>260</v>
      </c>
      <c r="H21" s="23">
        <v>258.5</v>
      </c>
      <c r="I21" s="23">
        <v>260.29000000000002</v>
      </c>
      <c r="J21" s="23"/>
      <c r="K21" s="23"/>
      <c r="L21" s="23">
        <v>258.10000000000002</v>
      </c>
      <c r="M21" s="23">
        <v>257.10000000000002</v>
      </c>
      <c r="N21" s="23">
        <v>260</v>
      </c>
      <c r="O21" s="23">
        <v>260.60000000000002</v>
      </c>
      <c r="P21" s="23">
        <v>263</v>
      </c>
      <c r="Q21" s="23"/>
      <c r="R21" s="23"/>
      <c r="S21" s="23">
        <v>266</v>
      </c>
      <c r="T21" s="23">
        <v>266.5</v>
      </c>
      <c r="U21" s="23">
        <v>278</v>
      </c>
      <c r="V21" s="23">
        <v>277.79000000000002</v>
      </c>
      <c r="W21" s="23">
        <v>282</v>
      </c>
      <c r="X21" s="23"/>
      <c r="Y21" s="23"/>
      <c r="Z21" s="23">
        <v>275</v>
      </c>
      <c r="AA21" s="23">
        <v>271</v>
      </c>
      <c r="AB21" s="23">
        <v>269.5</v>
      </c>
      <c r="AC21" s="23">
        <v>267</v>
      </c>
      <c r="AD21" s="23">
        <v>274</v>
      </c>
      <c r="AE21" s="23"/>
      <c r="AF21" s="23"/>
      <c r="AG21" s="180">
        <f t="shared" si="0"/>
        <v>264.14588235294116</v>
      </c>
      <c r="AH21" s="180">
        <f t="shared" si="1"/>
        <v>265.33238095238096</v>
      </c>
    </row>
    <row r="22" spans="1:34" x14ac:dyDescent="0.25">
      <c r="A22" s="25">
        <v>37073</v>
      </c>
      <c r="B22" s="23"/>
      <c r="C22" s="23">
        <v>246.5</v>
      </c>
      <c r="D22" s="23">
        <v>244.1</v>
      </c>
      <c r="E22" s="23">
        <v>241.1</v>
      </c>
      <c r="F22" s="23">
        <v>243.5</v>
      </c>
      <c r="G22" s="23">
        <v>239.3</v>
      </c>
      <c r="H22" s="23"/>
      <c r="I22" s="23"/>
      <c r="J22" s="23">
        <v>247</v>
      </c>
      <c r="K22" s="23">
        <v>248</v>
      </c>
      <c r="L22" s="23">
        <v>246.5</v>
      </c>
      <c r="M22" s="23">
        <v>248</v>
      </c>
      <c r="N22" s="23">
        <v>246.5</v>
      </c>
      <c r="O22" s="23"/>
      <c r="P22" s="23"/>
      <c r="Q22" s="23">
        <v>249</v>
      </c>
      <c r="R22" s="23">
        <v>248.9</v>
      </c>
      <c r="S22" s="23">
        <v>249.7</v>
      </c>
      <c r="T22" s="23">
        <v>250.5</v>
      </c>
      <c r="U22" s="23">
        <v>247.5</v>
      </c>
      <c r="V22" s="23"/>
      <c r="W22" s="23"/>
      <c r="X22" s="23">
        <v>247.5</v>
      </c>
      <c r="Y22" s="23">
        <v>244.1</v>
      </c>
      <c r="Z22" s="23">
        <v>246.4</v>
      </c>
      <c r="AA22" s="23">
        <v>243.5</v>
      </c>
      <c r="AB22" s="23">
        <v>244.4</v>
      </c>
      <c r="AC22" s="23"/>
      <c r="AD22" s="23"/>
      <c r="AE22" s="23">
        <v>243.5</v>
      </c>
      <c r="AF22" s="23">
        <v>236.6</v>
      </c>
      <c r="AG22" s="180">
        <f t="shared" si="0"/>
        <v>246.33888888888885</v>
      </c>
      <c r="AH22" s="180">
        <f t="shared" si="1"/>
        <v>245.54999999999998</v>
      </c>
    </row>
    <row r="23" spans="1:34" x14ac:dyDescent="0.25">
      <c r="A23" s="25">
        <v>37104</v>
      </c>
      <c r="B23" s="23">
        <v>236</v>
      </c>
      <c r="C23" s="23">
        <v>232.3</v>
      </c>
      <c r="D23" s="23">
        <v>235</v>
      </c>
      <c r="E23" s="23"/>
      <c r="F23" s="23"/>
      <c r="G23" s="23">
        <v>237.5</v>
      </c>
      <c r="H23" s="23">
        <v>234.9</v>
      </c>
      <c r="I23" s="23">
        <v>233.8</v>
      </c>
      <c r="J23" s="23">
        <v>234</v>
      </c>
      <c r="K23" s="23">
        <v>234.8</v>
      </c>
      <c r="L23" s="23"/>
      <c r="M23" s="23"/>
      <c r="N23" s="23">
        <v>240</v>
      </c>
      <c r="O23" s="23">
        <v>243</v>
      </c>
      <c r="P23" s="23">
        <v>242.2</v>
      </c>
      <c r="Q23" s="23">
        <v>240.2</v>
      </c>
      <c r="R23" s="23">
        <v>239.5</v>
      </c>
      <c r="S23" s="23"/>
      <c r="T23" s="23"/>
      <c r="U23" s="23">
        <v>241</v>
      </c>
      <c r="V23" s="23">
        <v>242</v>
      </c>
      <c r="W23" s="23">
        <v>239</v>
      </c>
      <c r="X23" s="23">
        <v>238</v>
      </c>
      <c r="Y23" s="23">
        <v>242</v>
      </c>
      <c r="Z23" s="23"/>
      <c r="AA23" s="23"/>
      <c r="AB23" s="23"/>
      <c r="AC23" s="23">
        <v>237.5</v>
      </c>
      <c r="AD23" s="23">
        <v>236.5</v>
      </c>
      <c r="AE23" s="23">
        <v>232.5</v>
      </c>
      <c r="AF23" s="23">
        <v>233.5</v>
      </c>
      <c r="AG23" s="180">
        <f t="shared" si="0"/>
        <v>238.06666666666666</v>
      </c>
      <c r="AH23" s="180">
        <f t="shared" si="1"/>
        <v>237.5090909090909</v>
      </c>
    </row>
    <row r="24" spans="1:34" x14ac:dyDescent="0.25">
      <c r="A24" s="25">
        <v>37135</v>
      </c>
      <c r="B24" s="23"/>
      <c r="C24" s="23"/>
      <c r="D24" s="23">
        <v>234.4</v>
      </c>
      <c r="E24" s="23">
        <v>232</v>
      </c>
      <c r="F24" s="23">
        <v>232.1</v>
      </c>
      <c r="G24" s="23">
        <v>230</v>
      </c>
      <c r="H24" s="23">
        <v>230.5</v>
      </c>
      <c r="I24" s="23"/>
      <c r="J24" s="23"/>
      <c r="K24" s="23">
        <v>229.5</v>
      </c>
      <c r="L24" s="23">
        <v>229</v>
      </c>
      <c r="M24" s="23">
        <v>226.1</v>
      </c>
      <c r="N24" s="23">
        <v>220.2</v>
      </c>
      <c r="O24" s="23">
        <v>230</v>
      </c>
      <c r="P24" s="23"/>
      <c r="Q24" s="23"/>
      <c r="R24" s="23">
        <v>227.5</v>
      </c>
      <c r="S24" s="23">
        <v>222</v>
      </c>
      <c r="T24" s="23">
        <v>213.2</v>
      </c>
      <c r="U24" s="23">
        <v>213</v>
      </c>
      <c r="V24" s="23">
        <v>210</v>
      </c>
      <c r="W24" s="23"/>
      <c r="X24" s="23"/>
      <c r="Y24" s="23">
        <v>206</v>
      </c>
      <c r="Z24" s="23">
        <v>208</v>
      </c>
      <c r="AA24" s="23">
        <v>208.9</v>
      </c>
      <c r="AB24" s="23">
        <v>209.4</v>
      </c>
      <c r="AC24" s="23">
        <v>209</v>
      </c>
      <c r="AD24" s="23"/>
      <c r="AE24" s="23"/>
      <c r="AF24" s="23"/>
      <c r="AG24" s="180">
        <f t="shared" si="0"/>
        <v>223.14705882352939</v>
      </c>
      <c r="AH24" s="180">
        <f t="shared" si="1"/>
        <v>221.03999999999996</v>
      </c>
    </row>
    <row r="25" spans="1:34" x14ac:dyDescent="0.25">
      <c r="A25" s="25">
        <v>37165</v>
      </c>
      <c r="B25" s="23">
        <v>209.5</v>
      </c>
      <c r="C25" s="23">
        <v>210.6</v>
      </c>
      <c r="D25" s="23">
        <v>212.4</v>
      </c>
      <c r="E25" s="23">
        <v>211.1</v>
      </c>
      <c r="F25" s="23">
        <v>211</v>
      </c>
      <c r="G25" s="23"/>
      <c r="H25" s="23"/>
      <c r="I25" s="23">
        <v>207</v>
      </c>
      <c r="J25" s="23">
        <v>205.2</v>
      </c>
      <c r="K25" s="23">
        <v>206.3</v>
      </c>
      <c r="L25" s="23">
        <v>211.8</v>
      </c>
      <c r="M25" s="23">
        <v>213.4</v>
      </c>
      <c r="N25" s="23"/>
      <c r="O25" s="23"/>
      <c r="P25" s="23">
        <v>215.3</v>
      </c>
      <c r="Q25" s="23">
        <v>219</v>
      </c>
      <c r="R25" s="23">
        <v>219</v>
      </c>
      <c r="S25" s="23">
        <v>217.7</v>
      </c>
      <c r="T25" s="23">
        <v>221</v>
      </c>
      <c r="U25" s="23"/>
      <c r="V25" s="23"/>
      <c r="W25" s="23">
        <v>220.1</v>
      </c>
      <c r="X25" s="23">
        <v>219.9</v>
      </c>
      <c r="Y25" s="23">
        <v>225.5</v>
      </c>
      <c r="Z25" s="23">
        <v>227</v>
      </c>
      <c r="AA25" s="23">
        <v>228</v>
      </c>
      <c r="AB25" s="23"/>
      <c r="AC25" s="23"/>
      <c r="AD25" s="23">
        <v>229</v>
      </c>
      <c r="AE25" s="23">
        <v>230.1</v>
      </c>
      <c r="AF25" s="23">
        <v>228.3</v>
      </c>
      <c r="AG25" s="180">
        <f t="shared" si="0"/>
        <v>214.88421052631577</v>
      </c>
      <c r="AH25" s="180">
        <f t="shared" si="1"/>
        <v>217.31304347826085</v>
      </c>
    </row>
    <row r="26" spans="1:34" x14ac:dyDescent="0.25">
      <c r="A26" s="25">
        <v>37196</v>
      </c>
      <c r="B26" s="23">
        <v>225</v>
      </c>
      <c r="C26" s="23">
        <v>225</v>
      </c>
      <c r="D26" s="23"/>
      <c r="E26" s="23"/>
      <c r="F26" s="23">
        <v>229</v>
      </c>
      <c r="G26" s="23">
        <v>231.7</v>
      </c>
      <c r="H26" s="23">
        <v>234.6</v>
      </c>
      <c r="I26" s="23">
        <v>237</v>
      </c>
      <c r="J26" s="23">
        <v>234.5</v>
      </c>
      <c r="K26" s="23"/>
      <c r="L26" s="23"/>
      <c r="M26" s="23">
        <v>235.4</v>
      </c>
      <c r="N26" s="23">
        <v>240.3</v>
      </c>
      <c r="O26" s="23">
        <v>241.5</v>
      </c>
      <c r="P26" s="23">
        <v>240.4</v>
      </c>
      <c r="Q26" s="23">
        <v>235.7</v>
      </c>
      <c r="R26" s="23"/>
      <c r="S26" s="23"/>
      <c r="T26" s="23">
        <v>239.8</v>
      </c>
      <c r="U26" s="23">
        <v>238.8</v>
      </c>
      <c r="V26" s="23">
        <v>239.3</v>
      </c>
      <c r="W26" s="23">
        <v>240.6</v>
      </c>
      <c r="X26" s="23">
        <v>239.5</v>
      </c>
      <c r="Y26" s="23"/>
      <c r="Z26" s="23"/>
      <c r="AA26" s="23">
        <v>241.5</v>
      </c>
      <c r="AB26" s="23">
        <v>243</v>
      </c>
      <c r="AC26" s="23">
        <v>241.7</v>
      </c>
      <c r="AD26" s="23">
        <v>244.8</v>
      </c>
      <c r="AE26" s="23">
        <v>244</v>
      </c>
      <c r="AF26" s="23"/>
      <c r="AG26" s="180">
        <f t="shared" si="0"/>
        <v>235.77058823529413</v>
      </c>
      <c r="AH26" s="180">
        <f t="shared" si="1"/>
        <v>237.41363636363639</v>
      </c>
    </row>
    <row r="27" spans="1:34" s="6" customFormat="1" x14ac:dyDescent="0.25">
      <c r="A27" s="101">
        <v>37226</v>
      </c>
      <c r="B27" s="10"/>
      <c r="C27" s="10"/>
      <c r="D27" s="10">
        <v>243.4</v>
      </c>
      <c r="E27" s="10">
        <v>244</v>
      </c>
      <c r="F27" s="10">
        <v>243.4</v>
      </c>
      <c r="G27" s="10">
        <v>244.5</v>
      </c>
      <c r="H27" s="10">
        <v>240.1</v>
      </c>
      <c r="I27" s="10"/>
      <c r="J27" s="10"/>
      <c r="K27" s="10">
        <v>238.6</v>
      </c>
      <c r="L27" s="10">
        <v>235.5</v>
      </c>
      <c r="M27" s="10">
        <v>232.2</v>
      </c>
      <c r="N27" s="10">
        <v>235.5</v>
      </c>
      <c r="O27" s="10">
        <v>235.2</v>
      </c>
      <c r="P27" s="10"/>
      <c r="Q27" s="10"/>
      <c r="R27" s="10">
        <v>233.9</v>
      </c>
      <c r="S27" s="10">
        <v>228.7</v>
      </c>
      <c r="T27" s="10">
        <v>225.6</v>
      </c>
      <c r="U27" s="10">
        <v>229.1</v>
      </c>
      <c r="V27" s="10">
        <v>233.6</v>
      </c>
      <c r="W27" s="10"/>
      <c r="X27" s="10"/>
      <c r="Y27" s="10"/>
      <c r="Z27" s="10"/>
      <c r="AA27" s="10"/>
      <c r="AB27" s="10">
        <v>238.5</v>
      </c>
      <c r="AC27" s="10">
        <v>239.5</v>
      </c>
      <c r="AD27" s="10"/>
      <c r="AE27" s="10"/>
      <c r="AF27" s="10"/>
      <c r="AG27" s="16">
        <f t="shared" si="0"/>
        <v>236.21999999999994</v>
      </c>
      <c r="AH27" s="16">
        <f t="shared" si="1"/>
        <v>236.54705882352937</v>
      </c>
    </row>
    <row r="28" spans="1:34" x14ac:dyDescent="0.25">
      <c r="A28" s="25">
        <v>37257</v>
      </c>
      <c r="B28" s="23"/>
      <c r="C28" s="23">
        <v>246.2</v>
      </c>
      <c r="D28" s="23">
        <v>247.3</v>
      </c>
      <c r="E28" s="23">
        <v>244</v>
      </c>
      <c r="F28" s="23"/>
      <c r="G28" s="23"/>
      <c r="H28" s="23">
        <v>247.2</v>
      </c>
      <c r="I28" s="23">
        <v>251.7</v>
      </c>
      <c r="J28" s="23">
        <v>257.5</v>
      </c>
      <c r="K28" s="23">
        <v>252.3</v>
      </c>
      <c r="L28" s="23">
        <v>250.1</v>
      </c>
      <c r="M28" s="23"/>
      <c r="N28" s="23"/>
      <c r="O28" s="23">
        <v>246.1</v>
      </c>
      <c r="P28" s="23">
        <v>253.2</v>
      </c>
      <c r="Q28" s="23">
        <v>250.4</v>
      </c>
      <c r="R28" s="23">
        <v>245.5</v>
      </c>
      <c r="S28" s="23">
        <v>242.5</v>
      </c>
      <c r="T28" s="23"/>
      <c r="U28" s="23"/>
      <c r="V28" s="23">
        <v>240.7</v>
      </c>
      <c r="W28" s="23">
        <v>243.2</v>
      </c>
      <c r="X28" s="23">
        <v>238.8</v>
      </c>
      <c r="Y28" s="23">
        <v>235.8</v>
      </c>
      <c r="Z28" s="23">
        <v>239.5</v>
      </c>
      <c r="AA28" s="23"/>
      <c r="AB28" s="23"/>
      <c r="AC28" s="23">
        <v>238.5</v>
      </c>
      <c r="AD28" s="23">
        <v>233.1</v>
      </c>
      <c r="AE28" s="23">
        <v>230</v>
      </c>
      <c r="AF28" s="23">
        <v>224.3</v>
      </c>
      <c r="AG28" s="180">
        <f t="shared" si="0"/>
        <v>246.22222222222223</v>
      </c>
      <c r="AH28" s="180">
        <f t="shared" si="1"/>
        <v>243.54090909090911</v>
      </c>
    </row>
    <row r="29" spans="1:34" x14ac:dyDescent="0.25">
      <c r="A29" s="25">
        <v>37288</v>
      </c>
      <c r="B29" s="23">
        <v>226.6</v>
      </c>
      <c r="C29" s="23"/>
      <c r="D29" s="23"/>
      <c r="E29" s="23">
        <v>223.5</v>
      </c>
      <c r="F29" s="23">
        <v>226.3</v>
      </c>
      <c r="G29" s="23">
        <v>225.3</v>
      </c>
      <c r="H29" s="176">
        <v>225.5</v>
      </c>
      <c r="I29" s="23">
        <v>228.4</v>
      </c>
      <c r="J29" s="23"/>
      <c r="K29" s="23"/>
      <c r="L29" s="23">
        <v>231</v>
      </c>
      <c r="M29" s="23">
        <v>233.5</v>
      </c>
      <c r="N29" s="23">
        <v>233.7</v>
      </c>
      <c r="O29" s="23">
        <v>212.5</v>
      </c>
      <c r="P29" s="23">
        <v>213.6</v>
      </c>
      <c r="Q29" s="23"/>
      <c r="R29" s="23"/>
      <c r="S29" s="23">
        <v>213.5</v>
      </c>
      <c r="T29" s="23">
        <v>212.5</v>
      </c>
      <c r="U29" s="23">
        <v>211.2</v>
      </c>
      <c r="V29" s="23">
        <v>209</v>
      </c>
      <c r="W29" s="23">
        <v>207.5</v>
      </c>
      <c r="X29" s="23"/>
      <c r="Y29" s="23"/>
      <c r="Z29" s="23">
        <v>207.7</v>
      </c>
      <c r="AA29" s="23">
        <v>207.5</v>
      </c>
      <c r="AB29" s="23">
        <v>202.6</v>
      </c>
      <c r="AC29" s="23">
        <v>211</v>
      </c>
      <c r="AD29" s="23"/>
      <c r="AE29" s="23"/>
      <c r="AF29" s="23"/>
      <c r="AG29" s="180">
        <f t="shared" si="0"/>
        <v>220.07647058823528</v>
      </c>
      <c r="AH29" s="180">
        <f t="shared" si="1"/>
        <v>218.11999999999998</v>
      </c>
    </row>
    <row r="30" spans="1:34" x14ac:dyDescent="0.25">
      <c r="A30" s="25">
        <v>37316</v>
      </c>
      <c r="B30" s="23">
        <v>216.4</v>
      </c>
      <c r="C30" s="23"/>
      <c r="D30" s="23"/>
      <c r="E30" s="23">
        <v>217.4</v>
      </c>
      <c r="F30" s="23">
        <v>218.5</v>
      </c>
      <c r="G30" s="23">
        <v>216.1</v>
      </c>
      <c r="H30" s="23">
        <v>217</v>
      </c>
      <c r="I30" s="23">
        <v>218</v>
      </c>
      <c r="J30" s="23"/>
      <c r="K30" s="23"/>
      <c r="L30" s="23">
        <v>219.1</v>
      </c>
      <c r="M30" s="23">
        <v>216.3</v>
      </c>
      <c r="N30" s="23">
        <v>216.1</v>
      </c>
      <c r="O30" s="23">
        <v>217</v>
      </c>
      <c r="P30" s="23">
        <v>216.1</v>
      </c>
      <c r="Q30" s="23"/>
      <c r="R30" s="23"/>
      <c r="S30" s="23">
        <v>216.5</v>
      </c>
      <c r="T30" s="23">
        <v>213</v>
      </c>
      <c r="U30" s="23">
        <v>211.8</v>
      </c>
      <c r="V30" s="23">
        <v>207.1</v>
      </c>
      <c r="W30" s="23">
        <v>209.8</v>
      </c>
      <c r="X30" s="23"/>
      <c r="Y30" s="23"/>
      <c r="Z30" s="23">
        <v>210.2</v>
      </c>
      <c r="AA30" s="23">
        <v>212.4</v>
      </c>
      <c r="AB30" s="23">
        <v>209.6</v>
      </c>
      <c r="AC30" s="23">
        <v>207.5</v>
      </c>
      <c r="AD30" s="23"/>
      <c r="AE30" s="23"/>
      <c r="AF30" s="23"/>
      <c r="AG30" s="180">
        <f t="shared" si="0"/>
        <v>215.08235294117645</v>
      </c>
      <c r="AH30" s="180">
        <f t="shared" si="1"/>
        <v>214.29499999999999</v>
      </c>
    </row>
    <row r="31" spans="1:34" x14ac:dyDescent="0.25">
      <c r="A31" s="25">
        <v>37347</v>
      </c>
      <c r="B31" s="23"/>
      <c r="C31" s="23">
        <v>205.8</v>
      </c>
      <c r="D31" s="23">
        <v>201.6</v>
      </c>
      <c r="E31" s="23">
        <v>202</v>
      </c>
      <c r="F31" s="23">
        <v>202.5</v>
      </c>
      <c r="G31" s="23"/>
      <c r="H31" s="23"/>
      <c r="I31" s="23">
        <v>197</v>
      </c>
      <c r="J31" s="23">
        <v>198.1</v>
      </c>
      <c r="K31" s="23">
        <v>196</v>
      </c>
      <c r="L31" s="23">
        <v>193.4</v>
      </c>
      <c r="M31" s="23">
        <v>196</v>
      </c>
      <c r="N31" s="23"/>
      <c r="O31" s="23"/>
      <c r="P31" s="23">
        <v>202.2</v>
      </c>
      <c r="Q31" s="23">
        <v>183.2</v>
      </c>
      <c r="R31" s="23">
        <v>182.6</v>
      </c>
      <c r="S31" s="23">
        <v>183.9</v>
      </c>
      <c r="T31" s="23">
        <v>193.4</v>
      </c>
      <c r="U31" s="23"/>
      <c r="V31" s="23"/>
      <c r="W31" s="23">
        <v>191</v>
      </c>
      <c r="X31" s="23">
        <v>188</v>
      </c>
      <c r="Y31" s="23">
        <v>186.8</v>
      </c>
      <c r="Z31" s="23">
        <v>184.5</v>
      </c>
      <c r="AA31" s="23">
        <v>184</v>
      </c>
      <c r="AB31" s="23"/>
      <c r="AC31" s="23"/>
      <c r="AD31" s="23">
        <v>189.5</v>
      </c>
      <c r="AE31" s="23">
        <v>190</v>
      </c>
      <c r="AF31" s="23"/>
      <c r="AG31" s="180">
        <f t="shared" si="0"/>
        <v>193.7777777777778</v>
      </c>
      <c r="AH31" s="180">
        <f t="shared" si="1"/>
        <v>192.92857142857144</v>
      </c>
    </row>
    <row r="32" spans="1:34" x14ac:dyDescent="0.25">
      <c r="A32" s="25">
        <v>37377</v>
      </c>
      <c r="B32" s="23">
        <v>187.5</v>
      </c>
      <c r="C32" s="23">
        <v>191.8</v>
      </c>
      <c r="D32" s="23">
        <v>193</v>
      </c>
      <c r="E32" s="23"/>
      <c r="F32" s="23"/>
      <c r="G32" s="23"/>
      <c r="H32" s="23">
        <v>192.7</v>
      </c>
      <c r="I32" s="23">
        <v>193</v>
      </c>
      <c r="J32" s="23">
        <v>195.5</v>
      </c>
      <c r="K32" s="23">
        <v>197.5</v>
      </c>
      <c r="L32" s="23"/>
      <c r="M32" s="23"/>
      <c r="N32" s="23">
        <v>202.8</v>
      </c>
      <c r="O32" s="23">
        <v>202.5</v>
      </c>
      <c r="P32" s="23">
        <v>199.5</v>
      </c>
      <c r="Q32" s="23">
        <v>203</v>
      </c>
      <c r="R32" s="23">
        <v>204</v>
      </c>
      <c r="S32" s="23"/>
      <c r="T32" s="23"/>
      <c r="U32" s="23">
        <v>200.6</v>
      </c>
      <c r="V32" s="23">
        <v>197</v>
      </c>
      <c r="W32" s="23">
        <v>198.6</v>
      </c>
      <c r="X32" s="23">
        <v>197.6</v>
      </c>
      <c r="Y32" s="23">
        <v>198.8</v>
      </c>
      <c r="Z32" s="23"/>
      <c r="AA32" s="23"/>
      <c r="AB32" s="23">
        <v>197.8</v>
      </c>
      <c r="AC32" s="23">
        <v>197.6</v>
      </c>
      <c r="AD32" s="23">
        <v>198.2</v>
      </c>
      <c r="AE32" s="23">
        <v>199.1</v>
      </c>
      <c r="AF32" s="23">
        <v>200.1</v>
      </c>
      <c r="AG32" s="180">
        <f t="shared" si="0"/>
        <v>197.37647058823529</v>
      </c>
      <c r="AH32" s="180">
        <f t="shared" si="1"/>
        <v>197.64545454545458</v>
      </c>
    </row>
    <row r="33" spans="1:34" x14ac:dyDescent="0.25">
      <c r="A33" s="25">
        <v>37408</v>
      </c>
      <c r="B33" s="23"/>
      <c r="C33" s="23"/>
      <c r="D33" s="23"/>
      <c r="E33" s="23"/>
      <c r="F33" s="23">
        <v>197.9</v>
      </c>
      <c r="G33" s="23">
        <v>198.1</v>
      </c>
      <c r="H33" s="23">
        <v>198.9</v>
      </c>
      <c r="I33" s="23"/>
      <c r="J33" s="23"/>
      <c r="K33" s="23">
        <v>199.8</v>
      </c>
      <c r="L33" s="23">
        <v>197</v>
      </c>
      <c r="M33" s="23">
        <v>194.3</v>
      </c>
      <c r="N33" s="23">
        <v>193.7</v>
      </c>
      <c r="O33" s="23">
        <v>193.5</v>
      </c>
      <c r="P33" s="23"/>
      <c r="Q33" s="23"/>
      <c r="R33" s="23">
        <v>189.6</v>
      </c>
      <c r="S33" s="23">
        <v>190.8</v>
      </c>
      <c r="T33" s="23">
        <v>187.6</v>
      </c>
      <c r="U33" s="23">
        <v>187.2</v>
      </c>
      <c r="V33" s="23">
        <v>187.5</v>
      </c>
      <c r="W33" s="23"/>
      <c r="X33" s="23"/>
      <c r="Y33" s="23">
        <v>190.5</v>
      </c>
      <c r="Z33" s="23">
        <v>194</v>
      </c>
      <c r="AA33" s="23">
        <v>191.8</v>
      </c>
      <c r="AB33" s="23">
        <v>192</v>
      </c>
      <c r="AC33" s="23">
        <v>189.4</v>
      </c>
      <c r="AD33" s="23"/>
      <c r="AE33" s="23"/>
      <c r="AF33" s="23"/>
      <c r="AG33" s="180">
        <f t="shared" si="0"/>
        <v>193.35999999999999</v>
      </c>
      <c r="AH33" s="180">
        <f t="shared" si="1"/>
        <v>192.97777777777776</v>
      </c>
    </row>
    <row r="34" spans="1:34" x14ac:dyDescent="0.25">
      <c r="A34" s="25">
        <v>37438</v>
      </c>
      <c r="B34" s="23">
        <v>192.4</v>
      </c>
      <c r="C34" s="23">
        <v>197.5</v>
      </c>
      <c r="D34" s="23">
        <v>196.2</v>
      </c>
      <c r="E34" s="23">
        <v>196.5</v>
      </c>
      <c r="F34" s="23">
        <v>197.5</v>
      </c>
      <c r="G34" s="23"/>
      <c r="H34" s="23"/>
      <c r="I34" s="23">
        <v>198.5</v>
      </c>
      <c r="J34" s="23">
        <v>203</v>
      </c>
      <c r="K34" s="23">
        <v>203.1</v>
      </c>
      <c r="L34" s="23">
        <v>204</v>
      </c>
      <c r="M34" s="23">
        <v>202.2</v>
      </c>
      <c r="N34" s="23"/>
      <c r="O34" s="23"/>
      <c r="P34" s="23">
        <v>196.1</v>
      </c>
      <c r="Q34" s="23">
        <v>186</v>
      </c>
      <c r="R34" s="23">
        <v>176</v>
      </c>
      <c r="S34" s="23">
        <v>182.5</v>
      </c>
      <c r="T34" s="23">
        <v>183.1</v>
      </c>
      <c r="U34" s="23"/>
      <c r="V34" s="23"/>
      <c r="W34" s="23">
        <v>187.9</v>
      </c>
      <c r="X34" s="23">
        <v>187</v>
      </c>
      <c r="Y34" s="23">
        <v>182.5</v>
      </c>
      <c r="Z34" s="23">
        <v>182.1</v>
      </c>
      <c r="AA34" s="23">
        <v>180</v>
      </c>
      <c r="AB34" s="23"/>
      <c r="AC34" s="23"/>
      <c r="AD34" s="23">
        <v>176.3</v>
      </c>
      <c r="AE34" s="23">
        <v>177.5</v>
      </c>
      <c r="AF34" s="23">
        <v>177.9</v>
      </c>
      <c r="AG34" s="180">
        <f t="shared" si="0"/>
        <v>192.32105263157894</v>
      </c>
      <c r="AH34" s="180">
        <f t="shared" si="1"/>
        <v>189.81739130434781</v>
      </c>
    </row>
    <row r="35" spans="1:34" x14ac:dyDescent="0.25">
      <c r="A35" s="25">
        <v>37469</v>
      </c>
      <c r="B35" s="23">
        <v>177.2</v>
      </c>
      <c r="C35" s="23">
        <v>177.1</v>
      </c>
      <c r="D35" s="23"/>
      <c r="E35" s="23"/>
      <c r="F35" s="23">
        <v>177.5</v>
      </c>
      <c r="G35" s="23">
        <v>178.5</v>
      </c>
      <c r="H35" s="23">
        <v>178.4</v>
      </c>
      <c r="I35" s="23">
        <v>181.5</v>
      </c>
      <c r="J35" s="23">
        <v>178.5</v>
      </c>
      <c r="K35" s="23"/>
      <c r="L35" s="23"/>
      <c r="M35" s="23">
        <v>176.5</v>
      </c>
      <c r="N35" s="23">
        <v>180.6</v>
      </c>
      <c r="O35" s="23">
        <v>180.5</v>
      </c>
      <c r="P35" s="23">
        <v>183.4</v>
      </c>
      <c r="Q35" s="23">
        <v>179</v>
      </c>
      <c r="R35" s="23"/>
      <c r="S35" s="23"/>
      <c r="T35" s="23">
        <v>177.6</v>
      </c>
      <c r="U35" s="23">
        <v>179</v>
      </c>
      <c r="V35" s="23">
        <v>179.9</v>
      </c>
      <c r="W35" s="23">
        <v>181</v>
      </c>
      <c r="X35" s="23">
        <v>179</v>
      </c>
      <c r="Y35" s="23"/>
      <c r="Z35" s="23"/>
      <c r="AA35" s="23"/>
      <c r="AB35" s="23">
        <v>182.4</v>
      </c>
      <c r="AC35" s="23">
        <v>179.6</v>
      </c>
      <c r="AD35" s="23">
        <v>179.6</v>
      </c>
      <c r="AE35" s="23">
        <v>181.3</v>
      </c>
      <c r="AF35" s="23"/>
      <c r="AG35" s="180">
        <f t="shared" si="0"/>
        <v>179.12941176470588</v>
      </c>
      <c r="AH35" s="180">
        <f t="shared" si="1"/>
        <v>179.43333333333334</v>
      </c>
    </row>
    <row r="36" spans="1:34" x14ac:dyDescent="0.25">
      <c r="A36" s="25">
        <v>37500</v>
      </c>
      <c r="B36" s="23"/>
      <c r="C36" s="23">
        <v>182</v>
      </c>
      <c r="D36" s="23">
        <v>184.9</v>
      </c>
      <c r="E36" s="23">
        <v>186.6</v>
      </c>
      <c r="F36" s="23">
        <v>187.5</v>
      </c>
      <c r="G36" s="23">
        <v>191.8</v>
      </c>
      <c r="H36" s="23"/>
      <c r="I36" s="23"/>
      <c r="J36" s="23">
        <v>197.2</v>
      </c>
      <c r="K36" s="23">
        <v>198.7</v>
      </c>
      <c r="L36" s="23">
        <v>200.5</v>
      </c>
      <c r="M36" s="23">
        <v>202.5</v>
      </c>
      <c r="N36" s="23">
        <v>208.1</v>
      </c>
      <c r="O36" s="23"/>
      <c r="P36" s="23"/>
      <c r="Q36" s="23">
        <v>189</v>
      </c>
      <c r="R36" s="23">
        <v>187.9</v>
      </c>
      <c r="S36" s="23">
        <v>187.2</v>
      </c>
      <c r="T36" s="23">
        <v>188</v>
      </c>
      <c r="U36" s="23">
        <v>187.5</v>
      </c>
      <c r="V36" s="23"/>
      <c r="W36" s="23"/>
      <c r="X36" s="23">
        <v>187.5</v>
      </c>
      <c r="Y36" s="23">
        <v>187.3</v>
      </c>
      <c r="Z36" s="23">
        <v>185.5</v>
      </c>
      <c r="AA36" s="23">
        <v>186.5</v>
      </c>
      <c r="AB36" s="23">
        <v>190.5</v>
      </c>
      <c r="AC36" s="23"/>
      <c r="AD36" s="23"/>
      <c r="AE36" s="23">
        <v>191</v>
      </c>
      <c r="AF36" s="23"/>
      <c r="AG36" s="180">
        <f t="shared" si="0"/>
        <v>191.09444444444446</v>
      </c>
      <c r="AH36" s="180">
        <f t="shared" si="1"/>
        <v>190.84285714285716</v>
      </c>
    </row>
    <row r="37" spans="1:34" x14ac:dyDescent="0.25">
      <c r="A37" s="25">
        <v>37530</v>
      </c>
      <c r="B37" s="23">
        <v>194.5</v>
      </c>
      <c r="C37" s="23">
        <v>195.6</v>
      </c>
      <c r="D37" s="23">
        <v>196.8</v>
      </c>
      <c r="E37" s="23">
        <v>195.7</v>
      </c>
      <c r="F37" s="23"/>
      <c r="G37" s="23"/>
      <c r="H37" s="23">
        <v>200.1</v>
      </c>
      <c r="I37" s="23">
        <v>205.2</v>
      </c>
      <c r="J37" s="23">
        <v>200.7</v>
      </c>
      <c r="K37" s="23">
        <v>199.3</v>
      </c>
      <c r="L37" s="23">
        <v>198.6</v>
      </c>
      <c r="M37" s="23"/>
      <c r="N37" s="23"/>
      <c r="O37" s="23">
        <v>201.1</v>
      </c>
      <c r="P37" s="23">
        <v>200.3</v>
      </c>
      <c r="Q37" s="23">
        <v>197.2</v>
      </c>
      <c r="R37" s="23">
        <v>197.7</v>
      </c>
      <c r="S37" s="23">
        <v>201.2</v>
      </c>
      <c r="T37" s="23"/>
      <c r="U37" s="23"/>
      <c r="V37" s="23">
        <v>200.2</v>
      </c>
      <c r="W37" s="23">
        <v>200.5</v>
      </c>
      <c r="X37" s="23">
        <v>198.2</v>
      </c>
      <c r="Y37" s="23">
        <v>196.8</v>
      </c>
      <c r="Z37" s="23">
        <v>198.6</v>
      </c>
      <c r="AA37" s="23"/>
      <c r="AB37" s="23"/>
      <c r="AC37" s="23">
        <v>201.5</v>
      </c>
      <c r="AD37" s="23">
        <v>203</v>
      </c>
      <c r="AE37" s="23">
        <v>203.3</v>
      </c>
      <c r="AF37" s="23">
        <v>208.1</v>
      </c>
      <c r="AG37" s="180">
        <f t="shared" si="0"/>
        <v>198.85789473684207</v>
      </c>
      <c r="AH37" s="180">
        <f t="shared" si="1"/>
        <v>199.74782608695651</v>
      </c>
    </row>
    <row r="38" spans="1:34" x14ac:dyDescent="0.25">
      <c r="A38" s="25">
        <v>37561</v>
      </c>
      <c r="B38" s="23">
        <v>208.4</v>
      </c>
      <c r="C38" s="23"/>
      <c r="D38" s="23"/>
      <c r="E38" s="23">
        <v>211</v>
      </c>
      <c r="F38" s="23">
        <v>219.6</v>
      </c>
      <c r="G38" s="23">
        <v>220.5</v>
      </c>
      <c r="H38" s="23">
        <v>216.7</v>
      </c>
      <c r="I38" s="23">
        <v>216</v>
      </c>
      <c r="J38" s="23"/>
      <c r="K38" s="23"/>
      <c r="L38" s="23">
        <v>215.5</v>
      </c>
      <c r="M38" s="23">
        <v>215.1</v>
      </c>
      <c r="N38" s="23">
        <v>210.1</v>
      </c>
      <c r="O38" s="23">
        <v>209.5</v>
      </c>
      <c r="P38" s="23">
        <v>214</v>
      </c>
      <c r="Q38" s="23"/>
      <c r="R38" s="23"/>
      <c r="S38" s="23">
        <v>196.2</v>
      </c>
      <c r="T38" s="23">
        <v>205.9</v>
      </c>
      <c r="U38" s="23">
        <v>204.9</v>
      </c>
      <c r="V38" s="23">
        <v>208.9</v>
      </c>
      <c r="W38" s="23">
        <v>207.6</v>
      </c>
      <c r="X38" s="23"/>
      <c r="Y38" s="23"/>
      <c r="Z38" s="23">
        <v>207.1</v>
      </c>
      <c r="AA38" s="23">
        <v>205.7</v>
      </c>
      <c r="AB38" s="23">
        <v>205.2</v>
      </c>
      <c r="AC38" s="23">
        <v>208</v>
      </c>
      <c r="AD38" s="23">
        <v>210.5</v>
      </c>
      <c r="AE38" s="23"/>
      <c r="AF38" s="23"/>
      <c r="AG38" s="180">
        <f t="shared" si="0"/>
        <v>210.99999999999997</v>
      </c>
      <c r="AH38" s="180">
        <f t="shared" si="1"/>
        <v>210.30476190476188</v>
      </c>
    </row>
    <row r="39" spans="1:34" s="6" customFormat="1" x14ac:dyDescent="0.25">
      <c r="A39" s="101">
        <v>37591</v>
      </c>
      <c r="B39" s="10"/>
      <c r="C39" s="10">
        <v>214</v>
      </c>
      <c r="D39" s="10">
        <v>217</v>
      </c>
      <c r="E39" s="10">
        <v>213.9</v>
      </c>
      <c r="F39" s="10">
        <v>212.6</v>
      </c>
      <c r="G39" s="10">
        <v>209</v>
      </c>
      <c r="H39" s="10"/>
      <c r="I39" s="10"/>
      <c r="J39" s="10">
        <v>205.5</v>
      </c>
      <c r="K39" s="10">
        <v>210.6</v>
      </c>
      <c r="L39" s="10">
        <v>209</v>
      </c>
      <c r="M39" s="10">
        <v>210</v>
      </c>
      <c r="N39" s="10">
        <v>212</v>
      </c>
      <c r="O39" s="10"/>
      <c r="P39" s="10"/>
      <c r="Q39" s="10">
        <v>212</v>
      </c>
      <c r="R39" s="10">
        <v>212</v>
      </c>
      <c r="S39" s="10">
        <v>209.1</v>
      </c>
      <c r="T39" s="10">
        <v>213.5</v>
      </c>
      <c r="U39" s="10">
        <v>211.9</v>
      </c>
      <c r="V39" s="10"/>
      <c r="W39" s="10"/>
      <c r="X39" s="10">
        <v>212</v>
      </c>
      <c r="Y39" s="10">
        <v>212</v>
      </c>
      <c r="Z39" s="10"/>
      <c r="AA39" s="10"/>
      <c r="AB39" s="10">
        <v>211.4</v>
      </c>
      <c r="AC39" s="10"/>
      <c r="AD39" s="10"/>
      <c r="AE39" s="10">
        <v>209.5</v>
      </c>
      <c r="AF39" s="10">
        <v>208.2</v>
      </c>
      <c r="AG39" s="16">
        <f t="shared" si="0"/>
        <v>211.53529411764706</v>
      </c>
      <c r="AH39" s="16">
        <f t="shared" si="1"/>
        <v>211.26</v>
      </c>
    </row>
    <row r="40" spans="1:34" x14ac:dyDescent="0.25">
      <c r="A40" s="25">
        <v>37622</v>
      </c>
      <c r="B40" s="23"/>
      <c r="C40" s="23">
        <v>214.6</v>
      </c>
      <c r="D40" s="23">
        <v>209.6</v>
      </c>
      <c r="E40" s="23"/>
      <c r="F40" s="23"/>
      <c r="G40" s="23">
        <v>213</v>
      </c>
      <c r="H40" s="23">
        <v>214</v>
      </c>
      <c r="I40" s="23">
        <v>218.5</v>
      </c>
      <c r="J40" s="23">
        <v>218</v>
      </c>
      <c r="K40" s="23">
        <v>218.7</v>
      </c>
      <c r="L40" s="23"/>
      <c r="M40" s="23"/>
      <c r="N40" s="23">
        <v>218.3</v>
      </c>
      <c r="O40" s="23">
        <v>218.5</v>
      </c>
      <c r="P40" s="23">
        <v>218.8</v>
      </c>
      <c r="Q40" s="23">
        <v>220.1</v>
      </c>
      <c r="R40" s="23">
        <v>229</v>
      </c>
      <c r="S40" s="23"/>
      <c r="T40" s="23"/>
      <c r="U40" s="23">
        <v>228.7</v>
      </c>
      <c r="V40" s="23">
        <v>228</v>
      </c>
      <c r="W40" s="23">
        <v>225.6</v>
      </c>
      <c r="X40" s="23">
        <v>228.3</v>
      </c>
      <c r="Y40" s="23">
        <v>236.3</v>
      </c>
      <c r="Z40" s="23"/>
      <c r="AA40" s="23"/>
      <c r="AB40" s="23">
        <v>242.2</v>
      </c>
      <c r="AC40" s="23">
        <v>243.6</v>
      </c>
      <c r="AD40" s="23">
        <v>246</v>
      </c>
      <c r="AE40" s="23">
        <v>238.1</v>
      </c>
      <c r="AF40" s="23">
        <v>239</v>
      </c>
      <c r="AG40" s="180">
        <f t="shared" si="0"/>
        <v>221.05882352941177</v>
      </c>
      <c r="AH40" s="180">
        <f t="shared" si="1"/>
        <v>225.76818181818183</v>
      </c>
    </row>
    <row r="41" spans="1:34" x14ac:dyDescent="0.25">
      <c r="A41" s="25">
        <v>37653</v>
      </c>
      <c r="B41" s="23"/>
      <c r="C41" s="23"/>
      <c r="D41" s="23">
        <v>240.6</v>
      </c>
      <c r="E41" s="23">
        <v>237</v>
      </c>
      <c r="F41" s="23">
        <v>239.3</v>
      </c>
      <c r="G41" s="23">
        <v>242.7</v>
      </c>
      <c r="H41" s="23">
        <v>241.1</v>
      </c>
      <c r="I41" s="23"/>
      <c r="J41" s="23"/>
      <c r="K41" s="23">
        <v>241.7</v>
      </c>
      <c r="L41" s="23">
        <v>240.6</v>
      </c>
      <c r="M41" s="23">
        <v>240.1</v>
      </c>
      <c r="N41" s="23">
        <v>240.5</v>
      </c>
      <c r="O41" s="23">
        <v>237.7</v>
      </c>
      <c r="P41" s="23"/>
      <c r="Q41" s="23"/>
      <c r="R41" s="23">
        <v>239.2</v>
      </c>
      <c r="S41" s="23">
        <v>239.5</v>
      </c>
      <c r="T41" s="23">
        <v>241</v>
      </c>
      <c r="U41" s="23">
        <v>243.2</v>
      </c>
      <c r="V41" s="23">
        <v>238.2</v>
      </c>
      <c r="W41" s="23"/>
      <c r="X41" s="23"/>
      <c r="Y41" s="23">
        <v>230.4</v>
      </c>
      <c r="Z41" s="23">
        <v>227</v>
      </c>
      <c r="AA41" s="23">
        <v>227.1</v>
      </c>
      <c r="AB41" s="23">
        <v>225.6</v>
      </c>
      <c r="AC41" s="23">
        <v>233.5</v>
      </c>
      <c r="AD41" s="23"/>
      <c r="AE41" s="23"/>
      <c r="AF41" s="23"/>
      <c r="AG41" s="180">
        <f t="shared" si="0"/>
        <v>238.8117647058823</v>
      </c>
      <c r="AH41" s="180">
        <f t="shared" si="1"/>
        <v>237.3</v>
      </c>
    </row>
    <row r="42" spans="1:34" x14ac:dyDescent="0.25">
      <c r="A42" s="25">
        <v>37681</v>
      </c>
      <c r="B42" s="23"/>
      <c r="C42" s="23"/>
      <c r="D42" s="23">
        <v>233.6</v>
      </c>
      <c r="E42" s="23">
        <v>227.8</v>
      </c>
      <c r="F42" s="23">
        <v>226.7</v>
      </c>
      <c r="G42" s="23">
        <v>227.6</v>
      </c>
      <c r="H42" s="23">
        <v>229</v>
      </c>
      <c r="I42" s="23"/>
      <c r="J42" s="23"/>
      <c r="K42" s="23">
        <v>226.7</v>
      </c>
      <c r="L42" s="23">
        <v>228.8</v>
      </c>
      <c r="M42" s="23">
        <v>224.1</v>
      </c>
      <c r="N42" s="23">
        <v>221.2</v>
      </c>
      <c r="O42" s="23">
        <v>224.5</v>
      </c>
      <c r="P42" s="23"/>
      <c r="Q42" s="23"/>
      <c r="R42" s="23">
        <v>223.6</v>
      </c>
      <c r="S42" s="23">
        <v>219.7</v>
      </c>
      <c r="T42" s="23">
        <v>219.4</v>
      </c>
      <c r="U42" s="23">
        <v>220</v>
      </c>
      <c r="V42" s="23">
        <v>222.1</v>
      </c>
      <c r="W42" s="23"/>
      <c r="X42" s="23"/>
      <c r="Y42" s="23">
        <v>223.5</v>
      </c>
      <c r="Z42" s="23">
        <v>221.1</v>
      </c>
      <c r="AA42" s="23">
        <v>217.1</v>
      </c>
      <c r="AB42" s="23">
        <v>215</v>
      </c>
      <c r="AC42" s="23">
        <v>218.5</v>
      </c>
      <c r="AD42" s="23"/>
      <c r="AE42" s="23"/>
      <c r="AF42" s="23">
        <v>217</v>
      </c>
      <c r="AG42" s="180">
        <f t="shared" si="0"/>
        <v>224.6705882352941</v>
      </c>
      <c r="AH42" s="180">
        <f t="shared" si="1"/>
        <v>223.1904761904762</v>
      </c>
    </row>
    <row r="43" spans="1:34" x14ac:dyDescent="0.25">
      <c r="A43" s="25">
        <v>37712</v>
      </c>
      <c r="B43" s="23">
        <v>215.4</v>
      </c>
      <c r="C43" s="23">
        <v>214</v>
      </c>
      <c r="D43" s="23">
        <v>216</v>
      </c>
      <c r="E43" s="23">
        <v>213.8</v>
      </c>
      <c r="F43" s="23"/>
      <c r="G43" s="23"/>
      <c r="H43" s="23">
        <v>214</v>
      </c>
      <c r="I43" s="23">
        <v>210.1</v>
      </c>
      <c r="J43" s="23">
        <v>208</v>
      </c>
      <c r="K43" s="23">
        <v>203.5</v>
      </c>
      <c r="L43" s="23">
        <v>204</v>
      </c>
      <c r="M43" s="23"/>
      <c r="N43" s="23"/>
      <c r="O43" s="23">
        <v>199.1</v>
      </c>
      <c r="P43" s="23">
        <v>207</v>
      </c>
      <c r="Q43" s="23">
        <v>209.8</v>
      </c>
      <c r="R43" s="23">
        <v>209</v>
      </c>
      <c r="S43" s="23"/>
      <c r="T43" s="23"/>
      <c r="U43" s="23"/>
      <c r="V43" s="23"/>
      <c r="W43" s="23">
        <v>219</v>
      </c>
      <c r="X43" s="23">
        <v>217.5</v>
      </c>
      <c r="Y43" s="23">
        <v>221.4</v>
      </c>
      <c r="Z43" s="23">
        <v>224</v>
      </c>
      <c r="AA43" s="23"/>
      <c r="AB43" s="23"/>
      <c r="AC43" s="23">
        <v>219.9</v>
      </c>
      <c r="AD43" s="23">
        <v>214.5</v>
      </c>
      <c r="AE43" s="23">
        <v>213.1</v>
      </c>
      <c r="AF43" s="23"/>
      <c r="AG43" s="180">
        <f t="shared" si="0"/>
        <v>212.09411764705885</v>
      </c>
      <c r="AH43" s="180">
        <f t="shared" si="1"/>
        <v>212.65500000000003</v>
      </c>
    </row>
    <row r="44" spans="1:34" x14ac:dyDescent="0.25">
      <c r="A44" s="25">
        <v>37742</v>
      </c>
      <c r="B44" s="23">
        <v>216.5</v>
      </c>
      <c r="C44" s="23">
        <v>213.5</v>
      </c>
      <c r="D44" s="23"/>
      <c r="E44" s="23"/>
      <c r="F44" s="23"/>
      <c r="G44" s="23">
        <v>212</v>
      </c>
      <c r="H44" s="23">
        <v>206.2</v>
      </c>
      <c r="I44" s="23">
        <v>203</v>
      </c>
      <c r="J44" s="23">
        <v>205.5</v>
      </c>
      <c r="K44" s="23"/>
      <c r="L44" s="23"/>
      <c r="M44" s="23">
        <v>208.2</v>
      </c>
      <c r="N44" s="23">
        <v>203.8</v>
      </c>
      <c r="O44" s="23">
        <v>205</v>
      </c>
      <c r="P44" s="23">
        <v>203.5</v>
      </c>
      <c r="Q44" s="23">
        <v>202</v>
      </c>
      <c r="R44" s="23"/>
      <c r="S44" s="23"/>
      <c r="T44" s="23">
        <v>205.1</v>
      </c>
      <c r="U44" s="23">
        <v>208.7</v>
      </c>
      <c r="V44" s="23">
        <v>203.6</v>
      </c>
      <c r="W44" s="23">
        <v>207.7</v>
      </c>
      <c r="X44" s="23">
        <v>208.2</v>
      </c>
      <c r="Y44" s="23"/>
      <c r="Z44" s="23"/>
      <c r="AA44" s="23"/>
      <c r="AB44" s="23">
        <v>206</v>
      </c>
      <c r="AC44" s="23">
        <v>204</v>
      </c>
      <c r="AD44" s="23">
        <v>203.2</v>
      </c>
      <c r="AE44" s="23">
        <v>204.8</v>
      </c>
      <c r="AF44" s="23"/>
      <c r="AG44" s="180">
        <f t="shared" si="0"/>
        <v>207.03124999999994</v>
      </c>
      <c r="AH44" s="180">
        <f t="shared" si="1"/>
        <v>206.52499999999995</v>
      </c>
    </row>
    <row r="45" spans="1:34" x14ac:dyDescent="0.25">
      <c r="A45" s="25">
        <v>37773</v>
      </c>
      <c r="B45" s="23"/>
      <c r="C45" s="23">
        <v>202.1</v>
      </c>
      <c r="D45" s="23">
        <v>195</v>
      </c>
      <c r="E45" s="23">
        <v>195.7</v>
      </c>
      <c r="F45" s="23">
        <v>195</v>
      </c>
      <c r="G45" s="23">
        <v>199.7</v>
      </c>
      <c r="H45" s="23"/>
      <c r="I45" s="23"/>
      <c r="J45" s="23">
        <v>199</v>
      </c>
      <c r="K45" s="23">
        <v>199.5</v>
      </c>
      <c r="L45" s="23">
        <v>199.1</v>
      </c>
      <c r="M45" s="23">
        <v>198.2</v>
      </c>
      <c r="N45" s="23">
        <v>199.9</v>
      </c>
      <c r="O45" s="23"/>
      <c r="P45" s="23"/>
      <c r="Q45" s="23">
        <v>199.5</v>
      </c>
      <c r="R45" s="23">
        <v>198.4</v>
      </c>
      <c r="S45" s="23">
        <v>198.4</v>
      </c>
      <c r="T45" s="23">
        <v>199.1</v>
      </c>
      <c r="U45" s="23">
        <v>199.6</v>
      </c>
      <c r="V45" s="23"/>
      <c r="W45" s="23"/>
      <c r="X45" s="23">
        <v>197.9</v>
      </c>
      <c r="Y45" s="23">
        <v>198</v>
      </c>
      <c r="Z45" s="23">
        <v>198.2</v>
      </c>
      <c r="AA45" s="23">
        <v>198</v>
      </c>
      <c r="AB45" s="23">
        <v>197.6</v>
      </c>
      <c r="AC45" s="23"/>
      <c r="AD45" s="23"/>
      <c r="AE45" s="23">
        <v>198.6</v>
      </c>
      <c r="AF45" s="23"/>
      <c r="AG45" s="180">
        <f t="shared" si="0"/>
        <v>198.46111111111111</v>
      </c>
      <c r="AH45" s="180">
        <f t="shared" si="1"/>
        <v>198.4047619047619</v>
      </c>
    </row>
    <row r="46" spans="1:34" x14ac:dyDescent="0.25">
      <c r="A46" s="25">
        <v>37803</v>
      </c>
      <c r="B46" s="23">
        <v>193</v>
      </c>
      <c r="C46" s="23">
        <v>196</v>
      </c>
      <c r="D46" s="23">
        <v>195.3</v>
      </c>
      <c r="E46" s="23">
        <v>196.8</v>
      </c>
      <c r="F46" s="23"/>
      <c r="G46" s="23"/>
      <c r="H46" s="23">
        <v>197</v>
      </c>
      <c r="I46" s="23">
        <v>196.6</v>
      </c>
      <c r="J46" s="23">
        <v>196.4</v>
      </c>
      <c r="K46" s="23">
        <v>195.6</v>
      </c>
      <c r="L46" s="23">
        <v>196.3</v>
      </c>
      <c r="M46" s="23"/>
      <c r="N46" s="23"/>
      <c r="O46" s="23">
        <v>197</v>
      </c>
      <c r="P46" s="23">
        <v>198.9</v>
      </c>
      <c r="Q46" s="23">
        <v>199.5</v>
      </c>
      <c r="R46" s="23">
        <v>200</v>
      </c>
      <c r="S46" s="23">
        <v>203.8</v>
      </c>
      <c r="T46" s="23"/>
      <c r="U46" s="23"/>
      <c r="V46" s="23">
        <v>204.5</v>
      </c>
      <c r="W46" s="23">
        <v>209.4</v>
      </c>
      <c r="X46" s="23">
        <v>207</v>
      </c>
      <c r="Y46" s="23">
        <v>207</v>
      </c>
      <c r="Z46" s="23">
        <v>208.3</v>
      </c>
      <c r="AA46" s="23"/>
      <c r="AB46" s="23"/>
      <c r="AC46" s="23">
        <v>210.1</v>
      </c>
      <c r="AD46" s="23">
        <v>216</v>
      </c>
      <c r="AE46" s="23">
        <v>211.9</v>
      </c>
      <c r="AF46" s="23">
        <v>212.2</v>
      </c>
      <c r="AG46" s="180">
        <f t="shared" si="0"/>
        <v>199.91578947368421</v>
      </c>
      <c r="AH46" s="180">
        <f t="shared" si="1"/>
        <v>202.11304347826083</v>
      </c>
    </row>
    <row r="47" spans="1:34" x14ac:dyDescent="0.25">
      <c r="A47" s="25">
        <v>37834</v>
      </c>
      <c r="B47" s="23">
        <v>199.7</v>
      </c>
      <c r="C47" s="23"/>
      <c r="D47" s="23"/>
      <c r="E47" s="23">
        <v>214.5</v>
      </c>
      <c r="F47" s="23">
        <v>213.2</v>
      </c>
      <c r="G47" s="23">
        <v>210.1</v>
      </c>
      <c r="H47" s="23">
        <v>201.6</v>
      </c>
      <c r="I47" s="23">
        <v>198.2</v>
      </c>
      <c r="J47" s="23"/>
      <c r="K47" s="23"/>
      <c r="L47" s="23">
        <v>203.5</v>
      </c>
      <c r="M47" s="23">
        <v>202.6</v>
      </c>
      <c r="N47" s="23">
        <v>199.8</v>
      </c>
      <c r="O47" s="23">
        <v>198.2</v>
      </c>
      <c r="P47" s="23">
        <v>197.5</v>
      </c>
      <c r="Q47" s="23"/>
      <c r="R47" s="23"/>
      <c r="S47" s="23">
        <v>198.4</v>
      </c>
      <c r="T47" s="23">
        <v>197</v>
      </c>
      <c r="U47" s="23">
        <v>199.5</v>
      </c>
      <c r="V47" s="23">
        <v>197</v>
      </c>
      <c r="W47" s="23">
        <v>197.3</v>
      </c>
      <c r="X47" s="23"/>
      <c r="Y47" s="23"/>
      <c r="Z47" s="23"/>
      <c r="AA47" s="23">
        <v>200</v>
      </c>
      <c r="AB47" s="23">
        <v>197.3</v>
      </c>
      <c r="AC47" s="23">
        <v>195.1</v>
      </c>
      <c r="AD47" s="23">
        <v>194.7</v>
      </c>
      <c r="AE47" s="23"/>
      <c r="AF47" s="23"/>
      <c r="AG47" s="180">
        <f t="shared" si="0"/>
        <v>201.75624999999999</v>
      </c>
      <c r="AH47" s="180">
        <f t="shared" si="1"/>
        <v>200.76</v>
      </c>
    </row>
    <row r="48" spans="1:34" x14ac:dyDescent="0.25">
      <c r="A48" s="25">
        <v>37865</v>
      </c>
      <c r="B48" s="23">
        <v>194.2</v>
      </c>
      <c r="C48" s="23">
        <v>192.3</v>
      </c>
      <c r="D48" s="23">
        <v>189.8</v>
      </c>
      <c r="E48" s="23">
        <v>187.5</v>
      </c>
      <c r="F48" s="23">
        <v>187</v>
      </c>
      <c r="G48" s="23"/>
      <c r="H48" s="23"/>
      <c r="I48" s="23">
        <v>184</v>
      </c>
      <c r="J48" s="23">
        <v>183.2</v>
      </c>
      <c r="K48" s="23">
        <v>182.3</v>
      </c>
      <c r="L48" s="23">
        <v>186.5</v>
      </c>
      <c r="M48" s="23">
        <v>186.1</v>
      </c>
      <c r="N48" s="23"/>
      <c r="O48" s="23"/>
      <c r="P48" s="23">
        <v>185</v>
      </c>
      <c r="Q48" s="23">
        <v>186.1</v>
      </c>
      <c r="R48" s="23">
        <v>183.6</v>
      </c>
      <c r="S48" s="23">
        <v>184.3</v>
      </c>
      <c r="T48" s="23">
        <v>184.5</v>
      </c>
      <c r="U48" s="23"/>
      <c r="V48" s="23"/>
      <c r="W48" s="23">
        <v>186.4</v>
      </c>
      <c r="X48" s="23">
        <v>185</v>
      </c>
      <c r="Y48" s="23">
        <v>183.5</v>
      </c>
      <c r="Z48" s="23">
        <v>181.7</v>
      </c>
      <c r="AA48" s="23">
        <v>183</v>
      </c>
      <c r="AB48" s="23"/>
      <c r="AC48" s="23"/>
      <c r="AD48" s="23">
        <v>186.5</v>
      </c>
      <c r="AE48" s="23">
        <v>187.1</v>
      </c>
      <c r="AF48" s="23"/>
      <c r="AG48" s="180">
        <f t="shared" si="0"/>
        <v>185.9473684210526</v>
      </c>
      <c r="AH48" s="180">
        <f t="shared" si="1"/>
        <v>185.89090909090908</v>
      </c>
    </row>
    <row r="49" spans="1:34" x14ac:dyDescent="0.25">
      <c r="A49" s="25">
        <v>37895</v>
      </c>
      <c r="B49" s="23">
        <v>186.2</v>
      </c>
      <c r="C49" s="23">
        <v>184</v>
      </c>
      <c r="D49" s="23">
        <v>186.5</v>
      </c>
      <c r="E49" s="23"/>
      <c r="F49" s="23"/>
      <c r="G49" s="23">
        <v>181.5</v>
      </c>
      <c r="H49" s="23">
        <v>178.8</v>
      </c>
      <c r="I49" s="23">
        <v>178.5</v>
      </c>
      <c r="J49" s="23">
        <v>178</v>
      </c>
      <c r="K49" s="23">
        <v>175.9</v>
      </c>
      <c r="L49" s="23"/>
      <c r="M49" s="23"/>
      <c r="N49" s="23">
        <v>177</v>
      </c>
      <c r="O49" s="23">
        <v>176.9</v>
      </c>
      <c r="P49" s="23">
        <v>177.5</v>
      </c>
      <c r="Q49" s="23">
        <v>176.8</v>
      </c>
      <c r="R49" s="23">
        <v>175.8</v>
      </c>
      <c r="S49" s="23"/>
      <c r="T49" s="23"/>
      <c r="U49" s="23">
        <v>177.3</v>
      </c>
      <c r="V49" s="23">
        <v>177.1</v>
      </c>
      <c r="W49" s="23">
        <v>175.3</v>
      </c>
      <c r="X49" s="23">
        <v>174.5</v>
      </c>
      <c r="Y49" s="23">
        <v>176.1</v>
      </c>
      <c r="Z49" s="23"/>
      <c r="AA49" s="23"/>
      <c r="AB49" s="23">
        <v>177.5</v>
      </c>
      <c r="AC49" s="23">
        <v>177</v>
      </c>
      <c r="AD49" s="23">
        <v>176.1</v>
      </c>
      <c r="AE49" s="23">
        <v>177.1</v>
      </c>
      <c r="AF49" s="23">
        <v>174.5</v>
      </c>
      <c r="AG49" s="180">
        <f t="shared" si="0"/>
        <v>178.53888888888892</v>
      </c>
      <c r="AH49" s="180">
        <f t="shared" si="1"/>
        <v>178.0826086956522</v>
      </c>
    </row>
    <row r="50" spans="1:34" x14ac:dyDescent="0.25">
      <c r="A50" s="25">
        <v>37926</v>
      </c>
      <c r="B50" s="23"/>
      <c r="C50" s="23"/>
      <c r="D50" s="23">
        <v>173.5</v>
      </c>
      <c r="E50" s="23">
        <v>174.5</v>
      </c>
      <c r="F50" s="23">
        <v>173.6</v>
      </c>
      <c r="G50" s="23">
        <v>175.5</v>
      </c>
      <c r="H50" s="23">
        <v>175.4</v>
      </c>
      <c r="I50" s="23"/>
      <c r="J50" s="23"/>
      <c r="K50" s="23">
        <v>178.3</v>
      </c>
      <c r="L50" s="23">
        <v>179.3</v>
      </c>
      <c r="M50" s="23">
        <v>179.4</v>
      </c>
      <c r="N50" s="23">
        <v>179.5</v>
      </c>
      <c r="O50" s="23">
        <v>177.3</v>
      </c>
      <c r="P50" s="23"/>
      <c r="Q50" s="23"/>
      <c r="R50" s="23">
        <v>186</v>
      </c>
      <c r="S50" s="23">
        <v>186.5</v>
      </c>
      <c r="T50" s="23">
        <v>188.2</v>
      </c>
      <c r="U50" s="23">
        <v>190.1</v>
      </c>
      <c r="V50" s="23">
        <v>188</v>
      </c>
      <c r="W50" s="23"/>
      <c r="X50" s="23"/>
      <c r="Y50" s="23">
        <v>185.5</v>
      </c>
      <c r="Z50" s="23">
        <v>186</v>
      </c>
      <c r="AA50" s="23">
        <v>189.1</v>
      </c>
      <c r="AB50" s="23">
        <v>189.9</v>
      </c>
      <c r="AC50" s="23">
        <v>189.5</v>
      </c>
      <c r="AD50" s="23"/>
      <c r="AE50" s="23"/>
      <c r="AF50" s="23"/>
      <c r="AG50" s="180">
        <f t="shared" si="0"/>
        <v>180.97647058823529</v>
      </c>
      <c r="AH50" s="180">
        <f t="shared" si="1"/>
        <v>182.255</v>
      </c>
    </row>
    <row r="51" spans="1:34" s="6" customFormat="1" x14ac:dyDescent="0.25">
      <c r="A51" s="101">
        <v>37956</v>
      </c>
      <c r="B51" s="10">
        <v>189.6</v>
      </c>
      <c r="C51" s="10">
        <v>194.1</v>
      </c>
      <c r="D51" s="10">
        <v>197.4</v>
      </c>
      <c r="E51" s="10">
        <v>199</v>
      </c>
      <c r="F51" s="10">
        <v>197.5</v>
      </c>
      <c r="G51" s="10"/>
      <c r="H51" s="10"/>
      <c r="I51" s="10">
        <v>197.6</v>
      </c>
      <c r="J51" s="10">
        <v>197.6</v>
      </c>
      <c r="K51" s="10">
        <v>196.9</v>
      </c>
      <c r="L51" s="10">
        <v>197.4</v>
      </c>
      <c r="M51" s="10">
        <v>198.6</v>
      </c>
      <c r="N51" s="10"/>
      <c r="O51" s="10"/>
      <c r="P51" s="10">
        <v>193.6</v>
      </c>
      <c r="Q51" s="10">
        <v>195.3</v>
      </c>
      <c r="R51" s="10">
        <v>195.3</v>
      </c>
      <c r="S51" s="10">
        <v>195</v>
      </c>
      <c r="T51" s="10">
        <v>188.5</v>
      </c>
      <c r="U51" s="10"/>
      <c r="V51" s="10"/>
      <c r="W51" s="10">
        <v>186.8</v>
      </c>
      <c r="X51" s="10">
        <v>186.7</v>
      </c>
      <c r="Y51" s="10">
        <v>186.8</v>
      </c>
      <c r="Z51" s="10"/>
      <c r="AA51" s="10"/>
      <c r="AB51" s="10"/>
      <c r="AC51" s="10"/>
      <c r="AD51" s="10">
        <v>183.6</v>
      </c>
      <c r="AE51" s="10">
        <v>184</v>
      </c>
      <c r="AF51" s="10">
        <v>184.5</v>
      </c>
      <c r="AG51" s="16">
        <f t="shared" si="0"/>
        <v>194.09444444444449</v>
      </c>
      <c r="AH51" s="16">
        <f t="shared" si="1"/>
        <v>192.6571428571429</v>
      </c>
    </row>
    <row r="52" spans="1:34" x14ac:dyDescent="0.25">
      <c r="A52" s="25">
        <v>37987</v>
      </c>
      <c r="B52" s="23"/>
      <c r="C52" s="23">
        <v>183.5</v>
      </c>
      <c r="D52" s="23"/>
      <c r="E52" s="23"/>
      <c r="F52" s="23">
        <v>181.4</v>
      </c>
      <c r="G52" s="23">
        <v>186.4</v>
      </c>
      <c r="H52" s="23">
        <v>187.5</v>
      </c>
      <c r="I52" s="23">
        <v>185.8</v>
      </c>
      <c r="J52" s="23">
        <v>188.8</v>
      </c>
      <c r="K52" s="23"/>
      <c r="L52" s="23"/>
      <c r="M52" s="23">
        <v>190.5</v>
      </c>
      <c r="N52" s="23">
        <v>190.9</v>
      </c>
      <c r="O52" s="23">
        <v>186</v>
      </c>
      <c r="P52" s="23">
        <v>183.6</v>
      </c>
      <c r="Q52" s="23">
        <v>186.5</v>
      </c>
      <c r="R52" s="23"/>
      <c r="S52" s="23"/>
      <c r="T52" s="23">
        <v>188.5</v>
      </c>
      <c r="U52" s="23">
        <v>188.7</v>
      </c>
      <c r="V52" s="23">
        <v>188.3</v>
      </c>
      <c r="W52" s="23">
        <v>188.7</v>
      </c>
      <c r="X52" s="23">
        <v>188.8</v>
      </c>
      <c r="Y52" s="23"/>
      <c r="Z52" s="23"/>
      <c r="AA52" s="23">
        <v>188.9</v>
      </c>
      <c r="AB52" s="23">
        <v>191.1</v>
      </c>
      <c r="AC52" s="23">
        <v>194.4</v>
      </c>
      <c r="AD52" s="23">
        <v>196.6</v>
      </c>
      <c r="AE52" s="23">
        <v>195.9</v>
      </c>
      <c r="AF52" s="23"/>
      <c r="AG52" s="180">
        <f t="shared" si="0"/>
        <v>187.11874999999998</v>
      </c>
      <c r="AH52" s="180">
        <f t="shared" si="1"/>
        <v>188.60952380952381</v>
      </c>
    </row>
    <row r="53" spans="1:34" x14ac:dyDescent="0.25">
      <c r="A53" s="25">
        <v>38018</v>
      </c>
      <c r="B53" s="23"/>
      <c r="C53" s="23">
        <v>191.4</v>
      </c>
      <c r="D53" s="23">
        <v>191</v>
      </c>
      <c r="E53" s="23">
        <v>187</v>
      </c>
      <c r="F53" s="23">
        <v>186.6</v>
      </c>
      <c r="G53" s="23">
        <v>184.6</v>
      </c>
      <c r="H53" s="23"/>
      <c r="I53" s="23"/>
      <c r="J53" s="23">
        <v>185</v>
      </c>
      <c r="K53" s="23">
        <v>187.3</v>
      </c>
      <c r="L53" s="23">
        <v>184.5</v>
      </c>
      <c r="M53" s="23">
        <v>191</v>
      </c>
      <c r="N53" s="23">
        <v>187.4</v>
      </c>
      <c r="O53" s="23"/>
      <c r="P53" s="23"/>
      <c r="Q53" s="23">
        <v>197.4</v>
      </c>
      <c r="R53" s="23">
        <v>200.6</v>
      </c>
      <c r="S53" s="23">
        <v>199.1</v>
      </c>
      <c r="T53" s="23">
        <v>197.4</v>
      </c>
      <c r="U53" s="23">
        <v>199.5</v>
      </c>
      <c r="V53" s="23"/>
      <c r="W53" s="23"/>
      <c r="X53" s="23">
        <v>201.4</v>
      </c>
      <c r="Y53" s="23">
        <v>204.7</v>
      </c>
      <c r="Z53" s="23">
        <v>205.4</v>
      </c>
      <c r="AA53" s="23">
        <v>204.7</v>
      </c>
      <c r="AB53" s="23">
        <v>203</v>
      </c>
      <c r="AC53" s="23"/>
      <c r="AD53" s="23"/>
      <c r="AE53" s="23"/>
      <c r="AF53" s="23"/>
      <c r="AG53" s="180">
        <f t="shared" si="0"/>
        <v>193.40555555555554</v>
      </c>
      <c r="AH53" s="180">
        <f t="shared" si="1"/>
        <v>194.45</v>
      </c>
    </row>
    <row r="54" spans="1:34" x14ac:dyDescent="0.25">
      <c r="A54" s="25">
        <v>38047</v>
      </c>
      <c r="B54" s="23">
        <v>206</v>
      </c>
      <c r="C54" s="23">
        <v>206.4</v>
      </c>
      <c r="D54" s="23">
        <v>205.5</v>
      </c>
      <c r="E54" s="23">
        <v>206.8</v>
      </c>
      <c r="F54" s="23">
        <v>208.5</v>
      </c>
      <c r="G54" s="23"/>
      <c r="H54" s="23"/>
      <c r="I54" s="23">
        <v>209.8</v>
      </c>
      <c r="J54" s="23">
        <v>215.6</v>
      </c>
      <c r="K54" s="23">
        <v>215.7</v>
      </c>
      <c r="L54" s="23">
        <v>219.3</v>
      </c>
      <c r="M54" s="23">
        <v>217.2</v>
      </c>
      <c r="N54" s="23"/>
      <c r="O54" s="23"/>
      <c r="P54" s="23">
        <v>216</v>
      </c>
      <c r="Q54" s="23">
        <v>215.5</v>
      </c>
      <c r="R54" s="23">
        <v>213.1</v>
      </c>
      <c r="S54" s="23">
        <v>212.2</v>
      </c>
      <c r="T54" s="23">
        <v>214.6</v>
      </c>
      <c r="U54" s="23"/>
      <c r="V54" s="23"/>
      <c r="W54" s="23">
        <v>217</v>
      </c>
      <c r="X54" s="23">
        <v>220</v>
      </c>
      <c r="Y54" s="23">
        <v>224.2</v>
      </c>
      <c r="Z54" s="23">
        <v>215.7</v>
      </c>
      <c r="AA54" s="23">
        <v>212.5</v>
      </c>
      <c r="AB54" s="23"/>
      <c r="AC54" s="23"/>
      <c r="AD54" s="23">
        <v>212</v>
      </c>
      <c r="AE54" s="23">
        <v>216.5</v>
      </c>
      <c r="AF54" s="23">
        <v>216.5</v>
      </c>
      <c r="AG54" s="180">
        <f t="shared" si="0"/>
        <v>213.6368421052631</v>
      </c>
      <c r="AH54" s="180">
        <f t="shared" si="1"/>
        <v>213.76521739130428</v>
      </c>
    </row>
    <row r="55" spans="1:34" x14ac:dyDescent="0.25">
      <c r="A55" s="25">
        <v>38078</v>
      </c>
      <c r="B55" s="23">
        <v>215.1</v>
      </c>
      <c r="C55" s="23">
        <v>216.5</v>
      </c>
      <c r="D55" s="23"/>
      <c r="E55" s="23"/>
      <c r="F55" s="23">
        <v>216.5</v>
      </c>
      <c r="G55" s="23">
        <v>218.2</v>
      </c>
      <c r="H55" s="23">
        <v>225.5</v>
      </c>
      <c r="I55" s="23">
        <v>229.2</v>
      </c>
      <c r="J55" s="23"/>
      <c r="K55" s="23"/>
      <c r="L55" s="23"/>
      <c r="M55" s="23"/>
      <c r="N55" s="23">
        <v>229</v>
      </c>
      <c r="O55" s="23">
        <v>229.7</v>
      </c>
      <c r="P55" s="23">
        <v>230.5</v>
      </c>
      <c r="Q55" s="23">
        <v>226.8</v>
      </c>
      <c r="R55" s="23"/>
      <c r="S55" s="23"/>
      <c r="T55" s="23">
        <v>226.2</v>
      </c>
      <c r="U55" s="23">
        <v>228.5</v>
      </c>
      <c r="V55" s="23">
        <v>228.6</v>
      </c>
      <c r="W55" s="23">
        <v>228.9</v>
      </c>
      <c r="X55" s="23">
        <v>228.3</v>
      </c>
      <c r="Y55" s="23"/>
      <c r="Z55" s="23"/>
      <c r="AA55" s="23">
        <v>228.3</v>
      </c>
      <c r="AB55" s="23">
        <v>232.2</v>
      </c>
      <c r="AC55" s="23">
        <v>224.2</v>
      </c>
      <c r="AD55" s="23">
        <v>228</v>
      </c>
      <c r="AE55" s="23">
        <v>228.3</v>
      </c>
      <c r="AF55" s="23"/>
      <c r="AG55" s="180">
        <f t="shared" si="0"/>
        <v>225.16666666666666</v>
      </c>
      <c r="AH55" s="180">
        <f t="shared" si="1"/>
        <v>225.92500000000001</v>
      </c>
    </row>
    <row r="56" spans="1:34" x14ac:dyDescent="0.25">
      <c r="A56" s="25">
        <v>38108</v>
      </c>
      <c r="B56" s="23"/>
      <c r="C56" s="23"/>
      <c r="D56" s="23">
        <v>228.3</v>
      </c>
      <c r="E56" s="23">
        <v>225.6</v>
      </c>
      <c r="F56" s="23">
        <v>221.8</v>
      </c>
      <c r="G56" s="23">
        <v>224</v>
      </c>
      <c r="H56" s="23">
        <v>220.9</v>
      </c>
      <c r="I56" s="23"/>
      <c r="J56" s="23"/>
      <c r="K56" s="23">
        <v>215.6</v>
      </c>
      <c r="L56" s="23">
        <v>214</v>
      </c>
      <c r="M56" s="23">
        <v>213.3</v>
      </c>
      <c r="N56" s="23">
        <v>211.8</v>
      </c>
      <c r="O56" s="23">
        <v>213</v>
      </c>
      <c r="P56" s="23"/>
      <c r="Q56" s="23"/>
      <c r="R56" s="23">
        <v>216.4</v>
      </c>
      <c r="S56" s="23">
        <v>219.9</v>
      </c>
      <c r="T56" s="23">
        <v>218.5</v>
      </c>
      <c r="U56" s="23">
        <v>216.5</v>
      </c>
      <c r="V56" s="23">
        <v>217.7</v>
      </c>
      <c r="W56" s="23"/>
      <c r="X56" s="23"/>
      <c r="Y56" s="23">
        <v>215.5</v>
      </c>
      <c r="Z56" s="23">
        <v>217.5</v>
      </c>
      <c r="AA56" s="23">
        <v>215.6</v>
      </c>
      <c r="AB56" s="23">
        <v>216.3</v>
      </c>
      <c r="AC56" s="23">
        <v>218.5</v>
      </c>
      <c r="AD56" s="23"/>
      <c r="AE56" s="23"/>
      <c r="AF56" s="23">
        <v>218.5</v>
      </c>
      <c r="AG56" s="180">
        <f t="shared" si="0"/>
        <v>218.25294117647059</v>
      </c>
      <c r="AH56" s="180">
        <f t="shared" si="1"/>
        <v>218.05714285714285</v>
      </c>
    </row>
    <row r="57" spans="1:34" x14ac:dyDescent="0.25">
      <c r="A57" s="25">
        <v>38139</v>
      </c>
      <c r="B57" s="23">
        <v>221.5</v>
      </c>
      <c r="C57" s="23">
        <v>216.6</v>
      </c>
      <c r="D57" s="23">
        <v>218.7</v>
      </c>
      <c r="E57" s="23">
        <v>220.4</v>
      </c>
      <c r="F57" s="23"/>
      <c r="G57" s="23"/>
      <c r="H57" s="23">
        <v>221.5</v>
      </c>
      <c r="I57" s="23">
        <v>220</v>
      </c>
      <c r="J57" s="23">
        <v>217.5</v>
      </c>
      <c r="K57" s="23">
        <v>216.5</v>
      </c>
      <c r="L57" s="23">
        <v>213.6</v>
      </c>
      <c r="M57" s="23"/>
      <c r="N57" s="23"/>
      <c r="O57" s="23">
        <v>211.7</v>
      </c>
      <c r="P57" s="23">
        <v>212.7</v>
      </c>
      <c r="Q57" s="23">
        <v>216.5</v>
      </c>
      <c r="R57" s="23">
        <v>219.9</v>
      </c>
      <c r="S57" s="23">
        <v>217</v>
      </c>
      <c r="T57" s="23"/>
      <c r="U57" s="23"/>
      <c r="V57" s="23">
        <v>217.5</v>
      </c>
      <c r="W57" s="23">
        <v>216.6</v>
      </c>
      <c r="X57" s="23">
        <v>218</v>
      </c>
      <c r="Y57" s="23">
        <v>218.5</v>
      </c>
      <c r="Z57" s="23">
        <v>223.2</v>
      </c>
      <c r="AA57" s="23"/>
      <c r="AB57" s="23"/>
      <c r="AC57" s="23">
        <v>222.7</v>
      </c>
      <c r="AD57" s="23">
        <v>224.6</v>
      </c>
      <c r="AE57" s="23">
        <v>223</v>
      </c>
      <c r="AF57" s="23"/>
      <c r="AG57" s="180">
        <f t="shared" si="0"/>
        <v>217.78421052631577</v>
      </c>
      <c r="AH57" s="180">
        <f t="shared" si="1"/>
        <v>218.55454545454543</v>
      </c>
    </row>
    <row r="58" spans="1:34" x14ac:dyDescent="0.25">
      <c r="A58" s="25">
        <v>38169</v>
      </c>
      <c r="B58" s="23">
        <v>224.2</v>
      </c>
      <c r="C58" s="23">
        <v>229.4</v>
      </c>
      <c r="D58" s="23"/>
      <c r="E58" s="23"/>
      <c r="F58" s="23">
        <v>233.8</v>
      </c>
      <c r="G58" s="23">
        <v>236.4</v>
      </c>
      <c r="H58" s="23">
        <v>241.3</v>
      </c>
      <c r="I58" s="23">
        <v>243.6</v>
      </c>
      <c r="J58" s="23">
        <v>248</v>
      </c>
      <c r="K58" s="23"/>
      <c r="L58" s="23"/>
      <c r="M58" s="23">
        <v>248.5</v>
      </c>
      <c r="N58" s="23">
        <v>235.5</v>
      </c>
      <c r="O58" s="23">
        <v>240</v>
      </c>
      <c r="P58" s="23">
        <v>244</v>
      </c>
      <c r="Q58" s="23">
        <v>248.9</v>
      </c>
      <c r="R58" s="23"/>
      <c r="S58" s="23"/>
      <c r="T58" s="23">
        <v>248.9</v>
      </c>
      <c r="U58" s="23">
        <v>244.7</v>
      </c>
      <c r="V58" s="23">
        <v>243.3</v>
      </c>
      <c r="W58" s="23">
        <v>242.4</v>
      </c>
      <c r="X58" s="23">
        <v>244.6</v>
      </c>
      <c r="Y58" s="23"/>
      <c r="Z58" s="23"/>
      <c r="AA58" s="23">
        <v>248</v>
      </c>
      <c r="AB58" s="23">
        <v>248</v>
      </c>
      <c r="AC58" s="23">
        <v>246.9</v>
      </c>
      <c r="AD58" s="23">
        <v>250.6</v>
      </c>
      <c r="AE58" s="23">
        <v>251.9</v>
      </c>
      <c r="AF58" s="23"/>
      <c r="AG58" s="180">
        <f t="shared" si="0"/>
        <v>241.02941176470588</v>
      </c>
      <c r="AH58" s="180">
        <f t="shared" si="1"/>
        <v>242.8590909090909</v>
      </c>
    </row>
    <row r="59" spans="1:34" x14ac:dyDescent="0.25">
      <c r="A59" s="25">
        <v>38200</v>
      </c>
      <c r="B59" s="23"/>
      <c r="C59" s="23">
        <v>255</v>
      </c>
      <c r="D59" s="23">
        <v>254.6</v>
      </c>
      <c r="E59" s="23">
        <v>250.7</v>
      </c>
      <c r="F59" s="23">
        <v>249</v>
      </c>
      <c r="G59" s="23">
        <v>249.7</v>
      </c>
      <c r="H59" s="23"/>
      <c r="I59" s="23"/>
      <c r="J59" s="23">
        <v>247.5</v>
      </c>
      <c r="K59" s="23">
        <v>239.2</v>
      </c>
      <c r="L59" s="23">
        <v>239.5</v>
      </c>
      <c r="M59" s="23">
        <v>241.2</v>
      </c>
      <c r="N59" s="23">
        <v>239.5</v>
      </c>
      <c r="O59" s="23"/>
      <c r="P59" s="23"/>
      <c r="Q59" s="23">
        <v>233.4</v>
      </c>
      <c r="R59" s="23">
        <v>233.5</v>
      </c>
      <c r="S59" s="23">
        <v>237.5</v>
      </c>
      <c r="T59" s="23">
        <v>236.1</v>
      </c>
      <c r="U59" s="23">
        <v>237.3</v>
      </c>
      <c r="V59" s="23"/>
      <c r="W59" s="23"/>
      <c r="X59" s="23">
        <v>237.2</v>
      </c>
      <c r="Y59" s="23">
        <v>235.2</v>
      </c>
      <c r="Z59" s="23">
        <v>235.5</v>
      </c>
      <c r="AA59" s="23">
        <v>234.6</v>
      </c>
      <c r="AB59" s="23">
        <v>237.1</v>
      </c>
      <c r="AC59" s="23"/>
      <c r="AD59" s="23"/>
      <c r="AE59" s="23">
        <v>237.1</v>
      </c>
      <c r="AF59" s="23">
        <v>246</v>
      </c>
      <c r="AG59" s="180">
        <f t="shared" si="0"/>
        <v>241.75555555555559</v>
      </c>
      <c r="AH59" s="180">
        <f t="shared" si="1"/>
        <v>241.20000000000007</v>
      </c>
    </row>
    <row r="60" spans="1:34" x14ac:dyDescent="0.25">
      <c r="A60" s="25">
        <v>38231</v>
      </c>
      <c r="B60" s="23">
        <v>247</v>
      </c>
      <c r="C60" s="23">
        <v>249</v>
      </c>
      <c r="D60" s="23">
        <v>244.5</v>
      </c>
      <c r="E60" s="23"/>
      <c r="F60" s="23"/>
      <c r="G60" s="23">
        <v>243</v>
      </c>
      <c r="H60" s="23">
        <v>238.5</v>
      </c>
      <c r="I60" s="23">
        <v>238.2</v>
      </c>
      <c r="J60" s="23">
        <v>238</v>
      </c>
      <c r="K60" s="23">
        <v>236</v>
      </c>
      <c r="L60" s="23"/>
      <c r="M60" s="23"/>
      <c r="N60" s="23">
        <v>234.5</v>
      </c>
      <c r="O60" s="23">
        <v>230.5</v>
      </c>
      <c r="P60" s="23">
        <v>226.8</v>
      </c>
      <c r="Q60" s="23">
        <v>237.5</v>
      </c>
      <c r="R60" s="23">
        <v>235.3</v>
      </c>
      <c r="S60" s="23"/>
      <c r="T60" s="23"/>
      <c r="U60" s="23">
        <v>231.5</v>
      </c>
      <c r="V60" s="23">
        <v>233</v>
      </c>
      <c r="W60" s="23">
        <v>236.1</v>
      </c>
      <c r="X60" s="23">
        <v>238.5</v>
      </c>
      <c r="Y60" s="23">
        <v>236.3</v>
      </c>
      <c r="Z60" s="23"/>
      <c r="AA60" s="23"/>
      <c r="AB60" s="23">
        <v>245</v>
      </c>
      <c r="AC60" s="23">
        <v>244.3</v>
      </c>
      <c r="AD60" s="23">
        <v>239</v>
      </c>
      <c r="AE60" s="23">
        <v>239.4</v>
      </c>
      <c r="AF60" s="23"/>
      <c r="AG60" s="180">
        <f t="shared" si="0"/>
        <v>237.45555555555555</v>
      </c>
      <c r="AH60" s="180">
        <f t="shared" si="1"/>
        <v>238.2681818181818</v>
      </c>
    </row>
    <row r="61" spans="1:34" x14ac:dyDescent="0.25">
      <c r="A61" s="25">
        <v>38261</v>
      </c>
      <c r="B61" s="23">
        <v>239.7</v>
      </c>
      <c r="C61" s="23"/>
      <c r="D61" s="23"/>
      <c r="E61" s="23">
        <v>240.3</v>
      </c>
      <c r="F61" s="23">
        <v>240.9</v>
      </c>
      <c r="G61" s="23">
        <v>237.1</v>
      </c>
      <c r="H61" s="23">
        <v>236.5</v>
      </c>
      <c r="I61" s="23">
        <v>238.6</v>
      </c>
      <c r="J61" s="23"/>
      <c r="K61" s="23"/>
      <c r="L61" s="23">
        <v>247</v>
      </c>
      <c r="M61" s="23">
        <v>249.5</v>
      </c>
      <c r="N61" s="23">
        <v>242.2</v>
      </c>
      <c r="O61" s="23">
        <v>244.6</v>
      </c>
      <c r="P61" s="23">
        <v>243.5</v>
      </c>
      <c r="Q61" s="23"/>
      <c r="R61" s="23"/>
      <c r="S61" s="23">
        <v>238.8</v>
      </c>
      <c r="T61" s="23">
        <v>240</v>
      </c>
      <c r="U61" s="23">
        <v>243</v>
      </c>
      <c r="V61" s="23">
        <v>245.1</v>
      </c>
      <c r="W61" s="23">
        <v>245</v>
      </c>
      <c r="X61" s="23"/>
      <c r="Y61" s="23"/>
      <c r="Z61" s="23">
        <v>240</v>
      </c>
      <c r="AA61" s="23">
        <v>243.8</v>
      </c>
      <c r="AB61" s="23">
        <v>239.6</v>
      </c>
      <c r="AC61" s="23">
        <v>238.3</v>
      </c>
      <c r="AD61" s="23">
        <v>239</v>
      </c>
      <c r="AE61" s="23"/>
      <c r="AF61" s="23"/>
      <c r="AG61" s="180">
        <f t="shared" si="0"/>
        <v>241.87058823529406</v>
      </c>
      <c r="AH61" s="180">
        <f t="shared" si="1"/>
        <v>241.54761904761904</v>
      </c>
    </row>
    <row r="62" spans="1:34" x14ac:dyDescent="0.25">
      <c r="A62" s="25">
        <v>38292</v>
      </c>
      <c r="B62" s="23">
        <v>236.9</v>
      </c>
      <c r="C62" s="23">
        <v>236.9</v>
      </c>
      <c r="D62" s="23">
        <v>235</v>
      </c>
      <c r="E62" s="23">
        <v>236.5</v>
      </c>
      <c r="F62" s="23">
        <v>236.8</v>
      </c>
      <c r="G62" s="23"/>
      <c r="H62" s="23"/>
      <c r="I62" s="23">
        <v>239.2</v>
      </c>
      <c r="J62" s="23">
        <v>236</v>
      </c>
      <c r="K62" s="23">
        <v>237.5</v>
      </c>
      <c r="L62" s="23">
        <v>238</v>
      </c>
      <c r="M62" s="23">
        <v>234</v>
      </c>
      <c r="N62" s="23"/>
      <c r="O62" s="23"/>
      <c r="P62" s="23">
        <v>240</v>
      </c>
      <c r="Q62" s="23">
        <v>254.8</v>
      </c>
      <c r="R62" s="23">
        <v>246.9</v>
      </c>
      <c r="S62" s="23">
        <v>251.2</v>
      </c>
      <c r="T62" s="23">
        <v>251.5</v>
      </c>
      <c r="U62" s="23"/>
      <c r="V62" s="23"/>
      <c r="W62" s="23">
        <v>253.6</v>
      </c>
      <c r="X62" s="23">
        <v>254</v>
      </c>
      <c r="Y62" s="23">
        <v>255.3</v>
      </c>
      <c r="Z62" s="23">
        <v>256.7</v>
      </c>
      <c r="AA62" s="23">
        <v>255.9</v>
      </c>
      <c r="AB62" s="23"/>
      <c r="AC62" s="23"/>
      <c r="AD62" s="23">
        <v>255.5</v>
      </c>
      <c r="AE62" s="23">
        <v>254.7</v>
      </c>
      <c r="AF62" s="23"/>
      <c r="AG62" s="180">
        <f t="shared" si="0"/>
        <v>243.72631578947369</v>
      </c>
      <c r="AH62" s="180">
        <f t="shared" si="1"/>
        <v>245.31363636363633</v>
      </c>
    </row>
    <row r="63" spans="1:34" s="6" customFormat="1" x14ac:dyDescent="0.25">
      <c r="A63" s="101">
        <v>38322</v>
      </c>
      <c r="B63" s="10">
        <v>256.39999999999998</v>
      </c>
      <c r="C63" s="10">
        <v>256.10000000000002</v>
      </c>
      <c r="D63" s="10">
        <v>255.2</v>
      </c>
      <c r="E63" s="10"/>
      <c r="F63" s="10"/>
      <c r="G63" s="10">
        <v>256.7</v>
      </c>
      <c r="H63" s="10">
        <v>254.5</v>
      </c>
      <c r="I63" s="10">
        <v>252.8</v>
      </c>
      <c r="J63" s="10">
        <v>249.7</v>
      </c>
      <c r="K63" s="10">
        <v>250.7</v>
      </c>
      <c r="L63" s="10"/>
      <c r="M63" s="10"/>
      <c r="N63" s="10">
        <v>249.7</v>
      </c>
      <c r="O63" s="10">
        <v>245.5</v>
      </c>
      <c r="P63" s="10">
        <v>244.8</v>
      </c>
      <c r="Q63" s="10">
        <v>241.5</v>
      </c>
      <c r="R63" s="10">
        <v>247.6</v>
      </c>
      <c r="S63" s="10"/>
      <c r="T63" s="10"/>
      <c r="U63" s="10">
        <v>251.7</v>
      </c>
      <c r="V63" s="10">
        <v>251</v>
      </c>
      <c r="W63" s="10">
        <v>248.5</v>
      </c>
      <c r="X63" s="10">
        <v>251.3</v>
      </c>
      <c r="Y63" s="10"/>
      <c r="Z63" s="10"/>
      <c r="AA63" s="10"/>
      <c r="AB63" s="10">
        <v>254.4</v>
      </c>
      <c r="AC63" s="10">
        <v>254.4</v>
      </c>
      <c r="AD63" s="10">
        <v>259.7</v>
      </c>
      <c r="AE63" s="10">
        <v>258.8</v>
      </c>
      <c r="AF63" s="10"/>
      <c r="AG63" s="16">
        <f t="shared" si="0"/>
        <v>250.80588235294115</v>
      </c>
      <c r="AH63" s="16">
        <f t="shared" si="1"/>
        <v>251.95238095238091</v>
      </c>
    </row>
    <row r="64" spans="1:34" x14ac:dyDescent="0.25">
      <c r="A64" s="25">
        <v>38353</v>
      </c>
      <c r="B64" s="23"/>
      <c r="C64" s="23"/>
      <c r="D64" s="23">
        <v>258.8</v>
      </c>
      <c r="E64" s="23">
        <v>259.5</v>
      </c>
      <c r="F64" s="23">
        <v>256.8</v>
      </c>
      <c r="G64" s="23">
        <v>260</v>
      </c>
      <c r="H64" s="23">
        <v>258</v>
      </c>
      <c r="I64" s="23"/>
      <c r="J64" s="23"/>
      <c r="K64" s="23">
        <v>255.5</v>
      </c>
      <c r="L64" s="23">
        <v>255.9</v>
      </c>
      <c r="M64" s="23">
        <v>256.2</v>
      </c>
      <c r="N64" s="23">
        <v>259</v>
      </c>
      <c r="O64" s="23">
        <v>261.7</v>
      </c>
      <c r="P64" s="23"/>
      <c r="Q64" s="23"/>
      <c r="R64" s="23">
        <v>260.60000000000002</v>
      </c>
      <c r="S64" s="23">
        <v>259</v>
      </c>
      <c r="T64" s="23">
        <v>257.60000000000002</v>
      </c>
      <c r="U64" s="23">
        <v>258.7</v>
      </c>
      <c r="V64" s="23">
        <v>259.39999999999998</v>
      </c>
      <c r="W64" s="23"/>
      <c r="X64" s="23"/>
      <c r="Y64" s="23">
        <v>259.10000000000002</v>
      </c>
      <c r="Z64" s="23">
        <v>259.89999999999998</v>
      </c>
      <c r="AA64" s="23">
        <v>267.5</v>
      </c>
      <c r="AB64" s="23">
        <v>265.39999999999998</v>
      </c>
      <c r="AC64" s="23">
        <v>265.5</v>
      </c>
      <c r="AD64" s="23"/>
      <c r="AE64" s="23"/>
      <c r="AF64" s="23">
        <v>269.5</v>
      </c>
      <c r="AG64" s="180">
        <f t="shared" si="0"/>
        <v>258.57058823529405</v>
      </c>
      <c r="AH64" s="180">
        <f t="shared" si="1"/>
        <v>260.17142857142852</v>
      </c>
    </row>
    <row r="65" spans="1:34" x14ac:dyDescent="0.25">
      <c r="A65" s="25">
        <v>38384</v>
      </c>
      <c r="B65" s="23">
        <v>264.3</v>
      </c>
      <c r="C65" s="23">
        <v>262.10000000000002</v>
      </c>
      <c r="D65" s="23">
        <v>263.2</v>
      </c>
      <c r="E65" s="23">
        <v>266.10000000000002</v>
      </c>
      <c r="F65" s="23"/>
      <c r="G65" s="23"/>
      <c r="H65" s="23">
        <v>263</v>
      </c>
      <c r="I65" s="23">
        <v>267.89999999999998</v>
      </c>
      <c r="J65" s="23">
        <v>268.89999999999998</v>
      </c>
      <c r="K65" s="23">
        <v>270.8</v>
      </c>
      <c r="L65" s="23">
        <v>272.7</v>
      </c>
      <c r="M65" s="23"/>
      <c r="N65" s="23"/>
      <c r="O65" s="23">
        <v>273.8</v>
      </c>
      <c r="P65" s="23">
        <v>275.5</v>
      </c>
      <c r="Q65" s="23">
        <v>270</v>
      </c>
      <c r="R65" s="23">
        <v>268.8</v>
      </c>
      <c r="S65" s="23">
        <v>262.5</v>
      </c>
      <c r="T65" s="23"/>
      <c r="U65" s="23"/>
      <c r="V65" s="23">
        <v>258.2</v>
      </c>
      <c r="W65" s="23">
        <v>267.39999999999998</v>
      </c>
      <c r="X65" s="23">
        <v>265.89999999999998</v>
      </c>
      <c r="Y65" s="23">
        <v>264.5</v>
      </c>
      <c r="Z65" s="23">
        <v>263.5</v>
      </c>
      <c r="AA65" s="23"/>
      <c r="AB65" s="23"/>
      <c r="AC65" s="23">
        <v>266</v>
      </c>
      <c r="AD65" s="23"/>
      <c r="AE65" s="23"/>
      <c r="AF65" s="23"/>
      <c r="AG65" s="180">
        <f t="shared" si="0"/>
        <v>266.79473684210529</v>
      </c>
      <c r="AH65" s="180">
        <f t="shared" si="1"/>
        <v>266.755</v>
      </c>
    </row>
    <row r="66" spans="1:34" x14ac:dyDescent="0.25">
      <c r="A66" s="25">
        <v>38412</v>
      </c>
      <c r="B66" s="23">
        <v>263.3</v>
      </c>
      <c r="C66" s="23">
        <v>260.60000000000002</v>
      </c>
      <c r="D66" s="23">
        <v>260.10000000000002</v>
      </c>
      <c r="E66" s="23">
        <v>258.89999999999998</v>
      </c>
      <c r="F66" s="23"/>
      <c r="G66" s="23"/>
      <c r="H66" s="23">
        <v>257</v>
      </c>
      <c r="I66" s="23">
        <v>260.8</v>
      </c>
      <c r="J66" s="23">
        <v>260.2</v>
      </c>
      <c r="K66" s="23">
        <v>261.39999999999998</v>
      </c>
      <c r="L66" s="23">
        <v>266.8</v>
      </c>
      <c r="M66" s="23"/>
      <c r="N66" s="23"/>
      <c r="O66" s="23">
        <v>267.10000000000002</v>
      </c>
      <c r="P66" s="23">
        <v>265.39999999999998</v>
      </c>
      <c r="Q66" s="23">
        <v>264</v>
      </c>
      <c r="R66" s="23">
        <v>263.89999999999998</v>
      </c>
      <c r="S66" s="23">
        <v>261.39999999999998</v>
      </c>
      <c r="T66" s="23"/>
      <c r="U66" s="23"/>
      <c r="V66" s="23">
        <v>257.5</v>
      </c>
      <c r="W66" s="23">
        <v>257.7</v>
      </c>
      <c r="X66" s="23">
        <v>252.5</v>
      </c>
      <c r="Y66" s="23">
        <v>252.7</v>
      </c>
      <c r="Z66" s="23"/>
      <c r="AA66" s="23"/>
      <c r="AB66" s="23"/>
      <c r="AC66" s="23">
        <v>252.7</v>
      </c>
      <c r="AD66" s="23">
        <v>251.7</v>
      </c>
      <c r="AE66" s="23">
        <v>251.5</v>
      </c>
      <c r="AF66" s="23">
        <v>254.4</v>
      </c>
      <c r="AG66" s="180">
        <f t="shared" si="0"/>
        <v>260.62777777777779</v>
      </c>
      <c r="AH66" s="180">
        <f t="shared" si="1"/>
        <v>259.16363636363633</v>
      </c>
    </row>
    <row r="67" spans="1:34" x14ac:dyDescent="0.25">
      <c r="A67" s="25">
        <v>38443</v>
      </c>
      <c r="B67" s="23">
        <v>251.5</v>
      </c>
      <c r="C67" s="23"/>
      <c r="D67" s="23"/>
      <c r="E67" s="23">
        <v>250.3</v>
      </c>
      <c r="F67" s="23">
        <v>252.6</v>
      </c>
      <c r="G67" s="23">
        <v>255</v>
      </c>
      <c r="H67" s="23">
        <v>253.7</v>
      </c>
      <c r="I67" s="23">
        <v>254</v>
      </c>
      <c r="J67" s="23"/>
      <c r="K67" s="23"/>
      <c r="L67" s="23">
        <v>250.6</v>
      </c>
      <c r="M67" s="23">
        <v>251.3</v>
      </c>
      <c r="N67" s="23">
        <v>248.8</v>
      </c>
      <c r="O67" s="23">
        <v>247</v>
      </c>
      <c r="P67" s="23">
        <v>246.1</v>
      </c>
      <c r="Q67" s="23"/>
      <c r="R67" s="23"/>
      <c r="S67" s="23">
        <v>243.5</v>
      </c>
      <c r="T67" s="23">
        <v>245.5</v>
      </c>
      <c r="U67" s="23">
        <v>245.2</v>
      </c>
      <c r="V67" s="23">
        <v>246.3</v>
      </c>
      <c r="W67" s="23">
        <v>244.6</v>
      </c>
      <c r="X67" s="23"/>
      <c r="Y67" s="23"/>
      <c r="Z67" s="23">
        <v>243.4</v>
      </c>
      <c r="AA67" s="23">
        <v>250</v>
      </c>
      <c r="AB67" s="23">
        <v>248.1</v>
      </c>
      <c r="AC67" s="23">
        <v>245.5</v>
      </c>
      <c r="AD67" s="23">
        <v>247.8</v>
      </c>
      <c r="AE67" s="23"/>
      <c r="AF67" s="23"/>
      <c r="AG67" s="180">
        <f t="shared" si="0"/>
        <v>248.78823529411761</v>
      </c>
      <c r="AH67" s="180">
        <f t="shared" si="1"/>
        <v>248.60952380952381</v>
      </c>
    </row>
    <row r="68" spans="1:34" x14ac:dyDescent="0.25">
      <c r="A68" s="25">
        <v>38473</v>
      </c>
      <c r="B68" s="23"/>
      <c r="C68" s="23"/>
      <c r="D68" s="23">
        <v>245.5</v>
      </c>
      <c r="E68" s="23">
        <v>244.5</v>
      </c>
      <c r="F68" s="23">
        <v>238.5</v>
      </c>
      <c r="G68" s="23">
        <v>243.3</v>
      </c>
      <c r="H68" s="23"/>
      <c r="I68" s="23"/>
      <c r="J68" s="23">
        <v>240.8</v>
      </c>
      <c r="K68" s="23">
        <v>240.1</v>
      </c>
      <c r="L68" s="23">
        <v>243</v>
      </c>
      <c r="M68" s="23">
        <v>239.5</v>
      </c>
      <c r="N68" s="23">
        <v>241</v>
      </c>
      <c r="O68" s="23"/>
      <c r="P68" s="23"/>
      <c r="Q68" s="23">
        <v>241.3</v>
      </c>
      <c r="R68" s="23">
        <v>240.6</v>
      </c>
      <c r="S68" s="23">
        <v>242.5</v>
      </c>
      <c r="T68" s="23">
        <v>245.9</v>
      </c>
      <c r="U68" s="23">
        <v>246.8</v>
      </c>
      <c r="V68" s="23"/>
      <c r="W68" s="23"/>
      <c r="X68" s="23">
        <v>247.1</v>
      </c>
      <c r="Y68" s="23">
        <v>244.2</v>
      </c>
      <c r="Z68" s="23">
        <v>245.8</v>
      </c>
      <c r="AA68" s="23">
        <v>246.5</v>
      </c>
      <c r="AB68" s="23">
        <v>245.2</v>
      </c>
      <c r="AC68" s="23"/>
      <c r="AD68" s="23"/>
      <c r="AE68" s="23"/>
      <c r="AF68" s="23">
        <v>246</v>
      </c>
      <c r="AG68" s="180">
        <f t="shared" si="0"/>
        <v>242.96470588235292</v>
      </c>
      <c r="AH68" s="180">
        <f t="shared" si="1"/>
        <v>243.40499999999997</v>
      </c>
    </row>
    <row r="69" spans="1:34" x14ac:dyDescent="0.25">
      <c r="A69" s="25">
        <v>38504</v>
      </c>
      <c r="B69" s="23">
        <v>243.6</v>
      </c>
      <c r="C69" s="23">
        <v>243</v>
      </c>
      <c r="D69" s="23">
        <v>249.2</v>
      </c>
      <c r="E69" s="23"/>
      <c r="F69" s="23"/>
      <c r="G69" s="23">
        <v>250</v>
      </c>
      <c r="H69" s="23">
        <v>249.9</v>
      </c>
      <c r="I69" s="23">
        <v>251</v>
      </c>
      <c r="J69" s="23">
        <v>256.39999999999998</v>
      </c>
      <c r="K69" s="23">
        <v>254</v>
      </c>
      <c r="L69" s="23"/>
      <c r="M69" s="23"/>
      <c r="N69" s="23">
        <v>255.1</v>
      </c>
      <c r="O69" s="23">
        <v>254.8</v>
      </c>
      <c r="P69" s="23">
        <v>253</v>
      </c>
      <c r="Q69" s="23">
        <v>259.5</v>
      </c>
      <c r="R69" s="23">
        <v>260</v>
      </c>
      <c r="S69" s="23"/>
      <c r="T69" s="23"/>
      <c r="U69" s="23">
        <v>263</v>
      </c>
      <c r="V69" s="23">
        <v>264.89999999999998</v>
      </c>
      <c r="W69" s="23">
        <v>270.2</v>
      </c>
      <c r="X69" s="23">
        <v>274</v>
      </c>
      <c r="Y69" s="23">
        <v>276.5</v>
      </c>
      <c r="Z69" s="23"/>
      <c r="AA69" s="23"/>
      <c r="AB69" s="23">
        <v>287.3</v>
      </c>
      <c r="AC69" s="23">
        <v>280.3</v>
      </c>
      <c r="AD69" s="23">
        <v>277</v>
      </c>
      <c r="AE69" s="23">
        <v>279.60000000000002</v>
      </c>
      <c r="AF69" s="23"/>
      <c r="AG69" s="180">
        <f t="shared" ref="AG69:AG132" si="2">AVERAGE(B69:Z69)</f>
        <v>257.11666666666667</v>
      </c>
      <c r="AH69" s="180">
        <f t="shared" ref="AH69:AH132" si="3">AVERAGE(B69:AF69)</f>
        <v>261.46818181818185</v>
      </c>
    </row>
    <row r="70" spans="1:34" x14ac:dyDescent="0.25">
      <c r="A70" s="25">
        <v>38534</v>
      </c>
      <c r="B70" s="23">
        <v>282.3</v>
      </c>
      <c r="C70" s="23"/>
      <c r="D70" s="23"/>
      <c r="E70" s="23">
        <v>289.5</v>
      </c>
      <c r="F70" s="23">
        <v>292.39999999999998</v>
      </c>
      <c r="G70" s="23">
        <v>297.89999999999998</v>
      </c>
      <c r="H70" s="23">
        <v>296.5</v>
      </c>
      <c r="I70" s="23">
        <v>302</v>
      </c>
      <c r="J70" s="23"/>
      <c r="K70" s="23"/>
      <c r="L70" s="23">
        <v>298.60000000000002</v>
      </c>
      <c r="M70" s="23">
        <v>300.89999999999998</v>
      </c>
      <c r="N70" s="23">
        <v>313.7</v>
      </c>
      <c r="O70" s="23">
        <v>314</v>
      </c>
      <c r="P70" s="23">
        <v>317</v>
      </c>
      <c r="Q70" s="23"/>
      <c r="R70" s="23"/>
      <c r="S70" s="23">
        <v>284.3</v>
      </c>
      <c r="T70" s="23">
        <v>285</v>
      </c>
      <c r="U70" s="23">
        <v>279.60000000000002</v>
      </c>
      <c r="V70" s="23">
        <v>284.10000000000002</v>
      </c>
      <c r="W70" s="23">
        <v>285.5</v>
      </c>
      <c r="X70" s="23"/>
      <c r="Y70" s="23"/>
      <c r="Z70" s="23">
        <v>289</v>
      </c>
      <c r="AA70" s="23">
        <v>292.2</v>
      </c>
      <c r="AB70" s="23">
        <v>292</v>
      </c>
      <c r="AC70" s="23">
        <v>288.89999999999998</v>
      </c>
      <c r="AD70" s="23">
        <v>286.2</v>
      </c>
      <c r="AE70" s="23"/>
      <c r="AF70" s="23"/>
      <c r="AG70" s="180">
        <f t="shared" si="2"/>
        <v>294.84117647058827</v>
      </c>
      <c r="AH70" s="180">
        <f t="shared" si="3"/>
        <v>293.88571428571424</v>
      </c>
    </row>
    <row r="71" spans="1:34" x14ac:dyDescent="0.25">
      <c r="A71" s="25">
        <v>38565</v>
      </c>
      <c r="B71" s="23">
        <v>289.3</v>
      </c>
      <c r="C71" s="23">
        <v>292.10000000000002</v>
      </c>
      <c r="D71" s="23">
        <v>292.39999999999998</v>
      </c>
      <c r="E71" s="23">
        <v>292.89999999999998</v>
      </c>
      <c r="F71" s="23">
        <v>287.60000000000002</v>
      </c>
      <c r="G71" s="23"/>
      <c r="H71" s="23"/>
      <c r="I71" s="23">
        <v>288.5</v>
      </c>
      <c r="J71" s="23">
        <v>285.5</v>
      </c>
      <c r="K71" s="23">
        <v>283</v>
      </c>
      <c r="L71" s="23">
        <v>284</v>
      </c>
      <c r="M71" s="23">
        <v>285.89999999999998</v>
      </c>
      <c r="N71" s="23"/>
      <c r="O71" s="23"/>
      <c r="P71" s="23">
        <v>284.10000000000002</v>
      </c>
      <c r="Q71" s="23">
        <v>282.5</v>
      </c>
      <c r="R71" s="23">
        <v>287.10000000000002</v>
      </c>
      <c r="S71" s="23">
        <v>285.7</v>
      </c>
      <c r="T71" s="23">
        <v>285.8</v>
      </c>
      <c r="U71" s="23"/>
      <c r="V71" s="23"/>
      <c r="W71" s="23">
        <v>286.39999999999998</v>
      </c>
      <c r="X71" s="23">
        <v>287.3</v>
      </c>
      <c r="Y71" s="23">
        <v>297.5</v>
      </c>
      <c r="Z71" s="23">
        <v>297.8</v>
      </c>
      <c r="AA71" s="23">
        <v>301.60000000000002</v>
      </c>
      <c r="AB71" s="23"/>
      <c r="AC71" s="23"/>
      <c r="AD71" s="23"/>
      <c r="AE71" s="23">
        <v>311</v>
      </c>
      <c r="AF71" s="23">
        <v>311.8</v>
      </c>
      <c r="AG71" s="180">
        <f t="shared" si="2"/>
        <v>288.17894736842101</v>
      </c>
      <c r="AH71" s="180">
        <f t="shared" si="3"/>
        <v>290.90000000000003</v>
      </c>
    </row>
    <row r="72" spans="1:34" x14ac:dyDescent="0.25">
      <c r="A72" s="25">
        <v>38596</v>
      </c>
      <c r="B72" s="23">
        <v>308.8</v>
      </c>
      <c r="C72" s="23">
        <v>308.89999999999998</v>
      </c>
      <c r="D72" s="23"/>
      <c r="E72" s="23"/>
      <c r="F72" s="23">
        <v>312.5</v>
      </c>
      <c r="G72" s="23">
        <v>314.7</v>
      </c>
      <c r="H72" s="23">
        <v>312.10000000000002</v>
      </c>
      <c r="I72" s="23">
        <v>309.60000000000002</v>
      </c>
      <c r="J72" s="23">
        <v>311.89999999999998</v>
      </c>
      <c r="K72" s="23"/>
      <c r="L72" s="23"/>
      <c r="M72" s="23">
        <v>315</v>
      </c>
      <c r="N72" s="23">
        <v>310.60000000000002</v>
      </c>
      <c r="O72" s="23">
        <v>309</v>
      </c>
      <c r="P72" s="23">
        <v>309</v>
      </c>
      <c r="Q72" s="23">
        <v>299.2</v>
      </c>
      <c r="R72" s="23"/>
      <c r="S72" s="23"/>
      <c r="T72" s="23">
        <v>295.10000000000002</v>
      </c>
      <c r="U72" s="23">
        <v>290.10000000000002</v>
      </c>
      <c r="V72" s="23">
        <v>283.5</v>
      </c>
      <c r="W72" s="23">
        <v>290.89999999999998</v>
      </c>
      <c r="X72" s="23">
        <v>289.5</v>
      </c>
      <c r="Y72" s="23"/>
      <c r="Z72" s="23"/>
      <c r="AA72" s="23">
        <v>289.3</v>
      </c>
      <c r="AB72" s="23">
        <v>300</v>
      </c>
      <c r="AC72" s="23">
        <v>300</v>
      </c>
      <c r="AD72" s="23">
        <v>299.5</v>
      </c>
      <c r="AE72" s="23">
        <v>298</v>
      </c>
      <c r="AF72" s="23"/>
      <c r="AG72" s="180">
        <f t="shared" si="2"/>
        <v>304.14117647058822</v>
      </c>
      <c r="AH72" s="180">
        <f t="shared" si="3"/>
        <v>302.59999999999997</v>
      </c>
    </row>
    <row r="73" spans="1:34" x14ac:dyDescent="0.25">
      <c r="A73" s="25">
        <v>38626</v>
      </c>
      <c r="B73" s="23"/>
      <c r="C73" s="23"/>
      <c r="D73" s="23">
        <v>306.5</v>
      </c>
      <c r="E73" s="23">
        <v>301.8</v>
      </c>
      <c r="F73" s="23">
        <v>298.7</v>
      </c>
      <c r="G73" s="23">
        <v>294.8</v>
      </c>
      <c r="H73" s="23">
        <v>297</v>
      </c>
      <c r="I73" s="23"/>
      <c r="J73" s="23"/>
      <c r="K73" s="23">
        <v>305.39999999999998</v>
      </c>
      <c r="L73" s="23">
        <v>308.60000000000002</v>
      </c>
      <c r="M73" s="23">
        <v>303.5</v>
      </c>
      <c r="N73" s="23">
        <v>301.10000000000002</v>
      </c>
      <c r="O73" s="23">
        <v>298.5</v>
      </c>
      <c r="P73" s="23"/>
      <c r="Q73" s="23"/>
      <c r="R73" s="23">
        <v>293.5</v>
      </c>
      <c r="S73" s="23">
        <v>298.60000000000002</v>
      </c>
      <c r="T73" s="23">
        <v>298.5</v>
      </c>
      <c r="U73" s="23">
        <v>297.89999999999998</v>
      </c>
      <c r="V73" s="23">
        <v>301.5</v>
      </c>
      <c r="W73" s="23"/>
      <c r="X73" s="23"/>
      <c r="Y73" s="23">
        <v>298.2</v>
      </c>
      <c r="Z73" s="23">
        <v>307</v>
      </c>
      <c r="AA73" s="23">
        <v>296.5</v>
      </c>
      <c r="AB73" s="23">
        <v>296.2</v>
      </c>
      <c r="AC73" s="23">
        <v>287.5</v>
      </c>
      <c r="AD73" s="23"/>
      <c r="AE73" s="23"/>
      <c r="AF73" s="23">
        <v>282.5</v>
      </c>
      <c r="AG73" s="180">
        <f t="shared" si="2"/>
        <v>300.65294117647056</v>
      </c>
      <c r="AH73" s="180">
        <f t="shared" si="3"/>
        <v>298.75238095238092</v>
      </c>
    </row>
    <row r="74" spans="1:34" x14ac:dyDescent="0.25">
      <c r="A74" s="25">
        <v>38657</v>
      </c>
      <c r="B74" s="23">
        <v>279</v>
      </c>
      <c r="C74" s="23">
        <v>283.39999999999998</v>
      </c>
      <c r="D74" s="23">
        <v>282.10000000000002</v>
      </c>
      <c r="E74" s="23">
        <v>280.2</v>
      </c>
      <c r="F74" s="23"/>
      <c r="G74" s="23"/>
      <c r="H74" s="23">
        <v>276</v>
      </c>
      <c r="I74" s="23">
        <v>273</v>
      </c>
      <c r="J74" s="23">
        <v>271.2</v>
      </c>
      <c r="K74" s="23">
        <v>277.89999999999998</v>
      </c>
      <c r="L74" s="23">
        <v>276.89999999999998</v>
      </c>
      <c r="M74" s="23"/>
      <c r="N74" s="23"/>
      <c r="O74" s="23">
        <v>277.5</v>
      </c>
      <c r="P74" s="23">
        <v>286.8</v>
      </c>
      <c r="Q74" s="23">
        <v>299.7</v>
      </c>
      <c r="R74" s="23">
        <v>299</v>
      </c>
      <c r="S74" s="23">
        <v>296.8</v>
      </c>
      <c r="T74" s="23"/>
      <c r="U74" s="23"/>
      <c r="V74" s="23">
        <v>299.39999999999998</v>
      </c>
      <c r="W74" s="23">
        <v>299</v>
      </c>
      <c r="X74" s="23">
        <v>298.10000000000002</v>
      </c>
      <c r="Y74" s="23">
        <v>297.2</v>
      </c>
      <c r="Z74" s="23">
        <v>305</v>
      </c>
      <c r="AA74" s="23"/>
      <c r="AB74" s="23"/>
      <c r="AC74" s="23">
        <v>310.3</v>
      </c>
      <c r="AD74" s="23">
        <v>310.39999999999998</v>
      </c>
      <c r="AE74" s="23">
        <v>309.8</v>
      </c>
      <c r="AF74" s="23"/>
      <c r="AG74" s="180">
        <f t="shared" si="2"/>
        <v>287.27368421052637</v>
      </c>
      <c r="AH74" s="180">
        <f t="shared" si="3"/>
        <v>290.39545454545458</v>
      </c>
    </row>
    <row r="75" spans="1:34" s="6" customFormat="1" x14ac:dyDescent="0.25">
      <c r="A75" s="101">
        <v>38687</v>
      </c>
      <c r="B75" s="10">
        <v>320.7</v>
      </c>
      <c r="C75" s="10">
        <v>319.2</v>
      </c>
      <c r="D75" s="10"/>
      <c r="E75" s="10"/>
      <c r="F75" s="10">
        <v>329.5</v>
      </c>
      <c r="G75" s="10">
        <v>325</v>
      </c>
      <c r="H75" s="10">
        <v>332.4</v>
      </c>
      <c r="I75" s="10">
        <v>334</v>
      </c>
      <c r="J75" s="10">
        <v>332.5</v>
      </c>
      <c r="K75" s="10"/>
      <c r="L75" s="10"/>
      <c r="M75" s="10">
        <v>342.3</v>
      </c>
      <c r="N75" s="10">
        <v>339</v>
      </c>
      <c r="O75" s="10">
        <v>330.1</v>
      </c>
      <c r="P75" s="10">
        <v>336.2</v>
      </c>
      <c r="Q75" s="10">
        <v>342.4</v>
      </c>
      <c r="R75" s="10"/>
      <c r="S75" s="10"/>
      <c r="T75" s="10">
        <v>343.1</v>
      </c>
      <c r="U75" s="10">
        <v>340</v>
      </c>
      <c r="V75" s="10">
        <v>337.6</v>
      </c>
      <c r="W75" s="10">
        <v>348</v>
      </c>
      <c r="X75" s="10">
        <v>352</v>
      </c>
      <c r="Y75" s="10"/>
      <c r="Z75" s="10"/>
      <c r="AA75" s="10"/>
      <c r="AB75" s="10"/>
      <c r="AC75" s="10">
        <v>350.2</v>
      </c>
      <c r="AD75" s="10">
        <v>351.6</v>
      </c>
      <c r="AE75" s="10">
        <v>355.2</v>
      </c>
      <c r="AF75" s="10"/>
      <c r="AG75" s="16">
        <f t="shared" si="2"/>
        <v>335.52941176470591</v>
      </c>
      <c r="AH75" s="16">
        <f t="shared" si="3"/>
        <v>338.05000000000007</v>
      </c>
    </row>
    <row r="76" spans="1:34" x14ac:dyDescent="0.25">
      <c r="A76" s="25">
        <v>38718</v>
      </c>
      <c r="B76" s="23"/>
      <c r="C76" s="23"/>
      <c r="D76" s="23">
        <v>339.5</v>
      </c>
      <c r="E76" s="23">
        <v>360</v>
      </c>
      <c r="F76" s="23">
        <v>354.5</v>
      </c>
      <c r="G76" s="23">
        <v>357.7</v>
      </c>
      <c r="H76" s="23"/>
      <c r="I76" s="23"/>
      <c r="J76" s="23">
        <v>351</v>
      </c>
      <c r="K76" s="23">
        <v>356.2</v>
      </c>
      <c r="L76" s="23">
        <v>358.3</v>
      </c>
      <c r="M76" s="23">
        <v>357.9</v>
      </c>
      <c r="N76" s="23">
        <v>374</v>
      </c>
      <c r="O76" s="23"/>
      <c r="P76" s="23"/>
      <c r="Q76" s="23">
        <v>375.6</v>
      </c>
      <c r="R76" s="23">
        <v>378.1</v>
      </c>
      <c r="S76" s="23">
        <v>379.1</v>
      </c>
      <c r="T76" s="23">
        <v>383.1</v>
      </c>
      <c r="U76" s="23">
        <v>401.1</v>
      </c>
      <c r="V76" s="23"/>
      <c r="W76" s="23"/>
      <c r="X76" s="23">
        <v>403.6</v>
      </c>
      <c r="Y76" s="23">
        <v>426</v>
      </c>
      <c r="Z76" s="23">
        <v>428</v>
      </c>
      <c r="AA76" s="23">
        <v>435.5</v>
      </c>
      <c r="AB76" s="23">
        <v>437.5</v>
      </c>
      <c r="AC76" s="23"/>
      <c r="AD76" s="23"/>
      <c r="AE76" s="23">
        <v>428.1</v>
      </c>
      <c r="AF76" s="23">
        <v>424</v>
      </c>
      <c r="AG76" s="180">
        <f t="shared" si="2"/>
        <v>375.51176470588246</v>
      </c>
      <c r="AH76" s="180">
        <f t="shared" si="3"/>
        <v>386.13333333333344</v>
      </c>
    </row>
    <row r="77" spans="1:34" x14ac:dyDescent="0.25">
      <c r="A77" s="25">
        <v>38749</v>
      </c>
      <c r="B77" s="23">
        <v>429</v>
      </c>
      <c r="C77" s="23">
        <v>447.1</v>
      </c>
      <c r="D77" s="23">
        <v>451.3</v>
      </c>
      <c r="E77" s="23"/>
      <c r="F77" s="23"/>
      <c r="G77" s="23">
        <v>441</v>
      </c>
      <c r="H77" s="23">
        <v>431</v>
      </c>
      <c r="I77" s="23">
        <v>443.4</v>
      </c>
      <c r="J77" s="23">
        <v>434.5</v>
      </c>
      <c r="K77" s="23">
        <v>437.3</v>
      </c>
      <c r="L77" s="23"/>
      <c r="M77" s="23"/>
      <c r="N77" s="23">
        <v>446.2</v>
      </c>
      <c r="O77" s="23">
        <v>443.5</v>
      </c>
      <c r="P77" s="23">
        <v>443.8</v>
      </c>
      <c r="Q77" s="23">
        <v>436.4</v>
      </c>
      <c r="R77" s="23">
        <v>438.9</v>
      </c>
      <c r="S77" s="23"/>
      <c r="T77" s="23"/>
      <c r="U77" s="23">
        <v>435</v>
      </c>
      <c r="V77" s="23">
        <v>442.4</v>
      </c>
      <c r="W77" s="23">
        <v>456.5</v>
      </c>
      <c r="X77" s="23">
        <v>446</v>
      </c>
      <c r="Y77" s="23">
        <v>452.5</v>
      </c>
      <c r="Z77" s="23"/>
      <c r="AA77" s="23"/>
      <c r="AB77" s="23">
        <v>436</v>
      </c>
      <c r="AC77" s="23">
        <v>451.1</v>
      </c>
      <c r="AD77" s="23"/>
      <c r="AE77" s="23"/>
      <c r="AF77" s="23"/>
      <c r="AG77" s="180">
        <f t="shared" si="2"/>
        <v>441.98888888888882</v>
      </c>
      <c r="AH77" s="180">
        <f t="shared" si="3"/>
        <v>442.14499999999998</v>
      </c>
    </row>
    <row r="78" spans="1:34" x14ac:dyDescent="0.25">
      <c r="A78" s="25">
        <v>38777</v>
      </c>
      <c r="B78" s="23">
        <v>435.7</v>
      </c>
      <c r="C78" s="23">
        <v>437.3</v>
      </c>
      <c r="D78" s="23">
        <v>448</v>
      </c>
      <c r="E78" s="23"/>
      <c r="F78" s="23"/>
      <c r="G78" s="23">
        <v>459</v>
      </c>
      <c r="H78" s="23">
        <v>450.5</v>
      </c>
      <c r="I78" s="23">
        <v>438.5</v>
      </c>
      <c r="J78" s="23">
        <v>437.5</v>
      </c>
      <c r="K78" s="23">
        <v>448</v>
      </c>
      <c r="L78" s="23"/>
      <c r="M78" s="23"/>
      <c r="N78" s="23">
        <v>450</v>
      </c>
      <c r="O78" s="23">
        <v>442.8</v>
      </c>
      <c r="P78" s="23">
        <v>446.1</v>
      </c>
      <c r="Q78" s="23">
        <v>444.5</v>
      </c>
      <c r="R78" s="23">
        <v>441</v>
      </c>
      <c r="S78" s="23"/>
      <c r="T78" s="23"/>
      <c r="U78" s="23">
        <v>442.1</v>
      </c>
      <c r="V78" s="23">
        <v>452.4</v>
      </c>
      <c r="W78" s="23">
        <v>446.2</v>
      </c>
      <c r="X78" s="23">
        <v>448</v>
      </c>
      <c r="Y78" s="23">
        <v>453</v>
      </c>
      <c r="Z78" s="23"/>
      <c r="AA78" s="23"/>
      <c r="AB78" s="23">
        <v>458</v>
      </c>
      <c r="AC78" s="23">
        <v>478</v>
      </c>
      <c r="AD78" s="23">
        <v>478</v>
      </c>
      <c r="AE78" s="23">
        <v>479.2</v>
      </c>
      <c r="AF78" s="23">
        <v>471.7</v>
      </c>
      <c r="AG78" s="180">
        <f t="shared" si="2"/>
        <v>445.5888888888889</v>
      </c>
      <c r="AH78" s="180">
        <f t="shared" si="3"/>
        <v>451.54347826086962</v>
      </c>
    </row>
    <row r="79" spans="1:34" x14ac:dyDescent="0.25">
      <c r="A79" s="25">
        <v>38808</v>
      </c>
      <c r="B79" s="23"/>
      <c r="C79" s="23"/>
      <c r="D79" s="23">
        <v>477</v>
      </c>
      <c r="E79" s="23">
        <v>470</v>
      </c>
      <c r="F79" s="23">
        <v>466.8</v>
      </c>
      <c r="G79" s="23">
        <v>463.2</v>
      </c>
      <c r="H79" s="23">
        <v>456.5</v>
      </c>
      <c r="I79" s="23"/>
      <c r="J79" s="23"/>
      <c r="K79" s="23">
        <v>457.1</v>
      </c>
      <c r="L79" s="23">
        <v>458.9</v>
      </c>
      <c r="M79" s="23">
        <v>462</v>
      </c>
      <c r="N79" s="23">
        <v>464.5</v>
      </c>
      <c r="O79" s="23"/>
      <c r="P79" s="23"/>
      <c r="Q79" s="23"/>
      <c r="R79" s="23"/>
      <c r="S79" s="23">
        <v>480.8</v>
      </c>
      <c r="T79" s="23">
        <v>474</v>
      </c>
      <c r="U79" s="23">
        <v>472.4</v>
      </c>
      <c r="V79" s="23">
        <v>473.5</v>
      </c>
      <c r="W79" s="23"/>
      <c r="X79" s="23"/>
      <c r="Y79" s="23">
        <v>468.9</v>
      </c>
      <c r="Z79" s="23">
        <v>464.7</v>
      </c>
      <c r="AA79" s="23">
        <v>468.5</v>
      </c>
      <c r="AB79" s="23">
        <v>469.4</v>
      </c>
      <c r="AC79" s="23">
        <v>474</v>
      </c>
      <c r="AD79" s="23"/>
      <c r="AE79" s="23"/>
      <c r="AF79" s="23"/>
      <c r="AG79" s="180">
        <f t="shared" si="2"/>
        <v>467.3533333333333</v>
      </c>
      <c r="AH79" s="180">
        <f t="shared" si="3"/>
        <v>467.89999999999992</v>
      </c>
    </row>
    <row r="80" spans="1:34" x14ac:dyDescent="0.25">
      <c r="A80" s="25">
        <v>38838</v>
      </c>
      <c r="B80" s="23"/>
      <c r="C80" s="23">
        <v>483.5</v>
      </c>
      <c r="D80" s="23">
        <v>478.1</v>
      </c>
      <c r="E80" s="23">
        <v>469.8</v>
      </c>
      <c r="F80" s="23">
        <v>478.1</v>
      </c>
      <c r="G80" s="23"/>
      <c r="H80" s="23"/>
      <c r="I80" s="23">
        <v>474.7</v>
      </c>
      <c r="J80" s="23">
        <v>480.6</v>
      </c>
      <c r="K80" s="23">
        <v>478.7</v>
      </c>
      <c r="L80" s="23">
        <v>487.5</v>
      </c>
      <c r="M80" s="23">
        <v>497</v>
      </c>
      <c r="N80" s="23"/>
      <c r="O80" s="23"/>
      <c r="P80" s="23">
        <v>487</v>
      </c>
      <c r="Q80" s="23">
        <v>484.7</v>
      </c>
      <c r="R80" s="23">
        <v>485.8</v>
      </c>
      <c r="S80" s="23">
        <v>476</v>
      </c>
      <c r="T80" s="23">
        <v>481</v>
      </c>
      <c r="U80" s="23"/>
      <c r="V80" s="23"/>
      <c r="W80" s="23">
        <v>479.8</v>
      </c>
      <c r="X80" s="23">
        <v>481.5</v>
      </c>
      <c r="Y80" s="23">
        <v>465.5</v>
      </c>
      <c r="Z80" s="23">
        <v>462</v>
      </c>
      <c r="AA80" s="23">
        <v>445</v>
      </c>
      <c r="AB80" s="23"/>
      <c r="AC80" s="23"/>
      <c r="AD80" s="23"/>
      <c r="AE80" s="23">
        <v>453</v>
      </c>
      <c r="AF80" s="23">
        <v>447</v>
      </c>
      <c r="AG80" s="180">
        <f t="shared" si="2"/>
        <v>479.51666666666665</v>
      </c>
      <c r="AH80" s="180">
        <f t="shared" si="3"/>
        <v>475.06190476190471</v>
      </c>
    </row>
    <row r="81" spans="1:34" x14ac:dyDescent="0.25">
      <c r="A81" s="25">
        <v>38869</v>
      </c>
      <c r="B81" s="23">
        <v>443.5</v>
      </c>
      <c r="C81" s="23">
        <v>446.4</v>
      </c>
      <c r="D81" s="23"/>
      <c r="E81" s="23"/>
      <c r="F81" s="23">
        <v>451.5</v>
      </c>
      <c r="G81" s="23">
        <v>447</v>
      </c>
      <c r="H81" s="23">
        <v>454.3</v>
      </c>
      <c r="I81" s="23">
        <v>446.1</v>
      </c>
      <c r="J81" s="23">
        <v>450</v>
      </c>
      <c r="K81" s="23"/>
      <c r="L81" s="23"/>
      <c r="M81" s="23">
        <v>445.8</v>
      </c>
      <c r="N81" s="23">
        <v>443.4</v>
      </c>
      <c r="O81" s="23">
        <v>443.3</v>
      </c>
      <c r="P81" s="23">
        <v>449.5</v>
      </c>
      <c r="Q81" s="23">
        <v>452</v>
      </c>
      <c r="R81" s="23"/>
      <c r="S81" s="23"/>
      <c r="T81" s="23">
        <v>449.5</v>
      </c>
      <c r="U81" s="23">
        <v>457.5</v>
      </c>
      <c r="V81" s="23">
        <v>470.4</v>
      </c>
      <c r="W81" s="23">
        <v>470</v>
      </c>
      <c r="X81" s="23">
        <v>463.8</v>
      </c>
      <c r="Y81" s="23"/>
      <c r="Z81" s="23"/>
      <c r="AA81" s="23">
        <v>469.5</v>
      </c>
      <c r="AB81" s="23">
        <v>466</v>
      </c>
      <c r="AC81" s="23">
        <v>463.9</v>
      </c>
      <c r="AD81" s="23">
        <v>461.5</v>
      </c>
      <c r="AE81" s="23">
        <v>465.9</v>
      </c>
      <c r="AF81" s="23"/>
      <c r="AG81" s="180">
        <f t="shared" si="2"/>
        <v>452</v>
      </c>
      <c r="AH81" s="180">
        <f t="shared" si="3"/>
        <v>455.0363636363636</v>
      </c>
    </row>
    <row r="82" spans="1:34" x14ac:dyDescent="0.25">
      <c r="A82" s="25">
        <v>38899</v>
      </c>
      <c r="B82" s="23"/>
      <c r="C82" s="23"/>
      <c r="D82" s="23">
        <v>469.1</v>
      </c>
      <c r="E82" s="23">
        <v>472</v>
      </c>
      <c r="F82" s="23">
        <v>489.6</v>
      </c>
      <c r="G82" s="23">
        <v>490</v>
      </c>
      <c r="H82" s="23">
        <v>486.6</v>
      </c>
      <c r="I82" s="23"/>
      <c r="J82" s="23"/>
      <c r="K82" s="23">
        <v>479.5</v>
      </c>
      <c r="L82" s="23">
        <v>482.8</v>
      </c>
      <c r="M82" s="23">
        <v>482.8</v>
      </c>
      <c r="N82" s="23">
        <v>486.1</v>
      </c>
      <c r="O82" s="23">
        <v>472.3</v>
      </c>
      <c r="P82" s="23"/>
      <c r="Q82" s="23"/>
      <c r="R82" s="23">
        <v>457</v>
      </c>
      <c r="S82" s="23">
        <v>458.8</v>
      </c>
      <c r="T82" s="23">
        <v>450</v>
      </c>
      <c r="U82" s="23">
        <v>446.6</v>
      </c>
      <c r="V82" s="23">
        <v>450.3</v>
      </c>
      <c r="W82" s="23"/>
      <c r="X82" s="23"/>
      <c r="Y82" s="23">
        <v>453.9</v>
      </c>
      <c r="Z82" s="23">
        <v>448.5</v>
      </c>
      <c r="AA82" s="23">
        <v>441.8</v>
      </c>
      <c r="AB82" s="23"/>
      <c r="AC82" s="23"/>
      <c r="AD82" s="23">
        <v>438.5</v>
      </c>
      <c r="AE82" s="23">
        <v>436</v>
      </c>
      <c r="AF82" s="23">
        <v>439.5</v>
      </c>
      <c r="AG82" s="180">
        <f t="shared" si="2"/>
        <v>469.17058823529419</v>
      </c>
      <c r="AH82" s="180">
        <f t="shared" si="3"/>
        <v>463.41428571428577</v>
      </c>
    </row>
    <row r="83" spans="1:34" x14ac:dyDescent="0.25">
      <c r="A83" s="25">
        <v>38930</v>
      </c>
      <c r="B83" s="23">
        <v>441.7</v>
      </c>
      <c r="C83" s="23">
        <v>432.5</v>
      </c>
      <c r="D83" s="23">
        <v>432.6</v>
      </c>
      <c r="E83" s="23">
        <v>431.8</v>
      </c>
      <c r="F83" s="23"/>
      <c r="G83" s="23"/>
      <c r="H83" s="23">
        <v>431</v>
      </c>
      <c r="I83" s="23">
        <v>426.2</v>
      </c>
      <c r="J83" s="23">
        <v>425.9</v>
      </c>
      <c r="K83" s="23">
        <v>419</v>
      </c>
      <c r="L83" s="23">
        <v>409</v>
      </c>
      <c r="M83" s="23"/>
      <c r="N83" s="23"/>
      <c r="O83" s="23">
        <v>384</v>
      </c>
      <c r="P83" s="23">
        <v>396.5</v>
      </c>
      <c r="Q83" s="23">
        <v>390.5</v>
      </c>
      <c r="R83" s="23">
        <v>380</v>
      </c>
      <c r="S83" s="23">
        <v>383</v>
      </c>
      <c r="T83" s="23"/>
      <c r="U83" s="23"/>
      <c r="V83" s="23">
        <v>378</v>
      </c>
      <c r="W83" s="23">
        <v>378</v>
      </c>
      <c r="X83" s="23">
        <v>387</v>
      </c>
      <c r="Y83" s="23">
        <v>383.6</v>
      </c>
      <c r="Z83" s="23">
        <v>386</v>
      </c>
      <c r="AA83" s="23"/>
      <c r="AB83" s="23"/>
      <c r="AC83" s="23"/>
      <c r="AD83" s="23">
        <v>377</v>
      </c>
      <c r="AE83" s="23">
        <v>368.2</v>
      </c>
      <c r="AF83" s="23">
        <v>380</v>
      </c>
      <c r="AG83" s="180">
        <f t="shared" si="2"/>
        <v>405.06842105263166</v>
      </c>
      <c r="AH83" s="180">
        <f t="shared" si="3"/>
        <v>400.9772727272728</v>
      </c>
    </row>
    <row r="84" spans="1:34" x14ac:dyDescent="0.25">
      <c r="A84" s="25">
        <v>38961</v>
      </c>
      <c r="B84" s="23">
        <v>369</v>
      </c>
      <c r="C84" s="23"/>
      <c r="D84" s="23"/>
      <c r="E84" s="23">
        <v>372</v>
      </c>
      <c r="F84" s="23">
        <v>382.5</v>
      </c>
      <c r="G84" s="23">
        <v>389</v>
      </c>
      <c r="H84" s="23">
        <v>401.5</v>
      </c>
      <c r="I84" s="23">
        <v>414</v>
      </c>
      <c r="J84" s="23"/>
      <c r="K84" s="23"/>
      <c r="L84" s="23">
        <v>403.1</v>
      </c>
      <c r="M84" s="23">
        <v>405</v>
      </c>
      <c r="N84" s="23">
        <v>421.1</v>
      </c>
      <c r="O84" s="23">
        <v>416.5</v>
      </c>
      <c r="P84" s="23">
        <v>419.7</v>
      </c>
      <c r="Q84" s="23"/>
      <c r="R84" s="23"/>
      <c r="S84" s="23">
        <v>403.9</v>
      </c>
      <c r="T84" s="23">
        <v>396.9</v>
      </c>
      <c r="U84" s="23">
        <v>400.8</v>
      </c>
      <c r="V84" s="23">
        <v>391.5</v>
      </c>
      <c r="W84" s="23">
        <v>373</v>
      </c>
      <c r="X84" s="23"/>
      <c r="Y84" s="23"/>
      <c r="Z84" s="23">
        <v>362</v>
      </c>
      <c r="AA84" s="23">
        <v>367.4</v>
      </c>
      <c r="AB84" s="23">
        <v>363.5</v>
      </c>
      <c r="AC84" s="23">
        <v>370</v>
      </c>
      <c r="AD84" s="23">
        <v>377.9</v>
      </c>
      <c r="AE84" s="23"/>
      <c r="AF84" s="23"/>
      <c r="AG84" s="180">
        <f t="shared" si="2"/>
        <v>395.38235294117641</v>
      </c>
      <c r="AH84" s="180">
        <f t="shared" si="3"/>
        <v>390.49047619047616</v>
      </c>
    </row>
    <row r="85" spans="1:34" x14ac:dyDescent="0.25">
      <c r="A85" s="25">
        <v>38991</v>
      </c>
      <c r="B85" s="23"/>
      <c r="C85" s="23">
        <v>370.7</v>
      </c>
      <c r="D85" s="23">
        <v>367.5</v>
      </c>
      <c r="E85" s="23">
        <v>375</v>
      </c>
      <c r="F85" s="23">
        <v>377.5</v>
      </c>
      <c r="G85" s="23">
        <v>382</v>
      </c>
      <c r="H85" s="23"/>
      <c r="I85" s="23"/>
      <c r="J85" s="23">
        <v>395</v>
      </c>
      <c r="K85" s="23">
        <v>400.4</v>
      </c>
      <c r="L85" s="23">
        <v>392.5</v>
      </c>
      <c r="M85" s="23">
        <v>396.8</v>
      </c>
      <c r="N85" s="23">
        <v>398</v>
      </c>
      <c r="O85" s="23"/>
      <c r="P85" s="23"/>
      <c r="Q85" s="23">
        <v>407.8</v>
      </c>
      <c r="R85" s="23">
        <v>422</v>
      </c>
      <c r="S85" s="23">
        <v>403.6</v>
      </c>
      <c r="T85" s="23">
        <v>400</v>
      </c>
      <c r="U85" s="23">
        <v>399</v>
      </c>
      <c r="V85" s="23"/>
      <c r="W85" s="23"/>
      <c r="X85" s="23">
        <v>401.3</v>
      </c>
      <c r="Y85" s="23">
        <v>397.6</v>
      </c>
      <c r="Z85" s="23">
        <v>403.3</v>
      </c>
      <c r="AA85" s="23">
        <v>402</v>
      </c>
      <c r="AB85" s="23">
        <v>401</v>
      </c>
      <c r="AC85" s="23"/>
      <c r="AD85" s="23"/>
      <c r="AE85" s="23">
        <v>396.7</v>
      </c>
      <c r="AF85" s="23">
        <v>400</v>
      </c>
      <c r="AG85" s="180">
        <f t="shared" si="2"/>
        <v>393.88888888888891</v>
      </c>
      <c r="AH85" s="180">
        <f t="shared" si="3"/>
        <v>394.98636363636365</v>
      </c>
    </row>
    <row r="86" spans="1:34" x14ac:dyDescent="0.25">
      <c r="A86" s="25">
        <v>39022</v>
      </c>
      <c r="B86" s="23">
        <v>399.9</v>
      </c>
      <c r="C86" s="23">
        <v>405</v>
      </c>
      <c r="D86" s="23">
        <v>400.8</v>
      </c>
      <c r="E86" s="23"/>
      <c r="F86" s="23"/>
      <c r="G86" s="23">
        <v>407</v>
      </c>
      <c r="H86" s="23">
        <v>401.9</v>
      </c>
      <c r="I86" s="23">
        <v>404.5</v>
      </c>
      <c r="J86" s="23">
        <v>402</v>
      </c>
      <c r="K86" s="23">
        <v>412.6</v>
      </c>
      <c r="L86" s="23"/>
      <c r="M86" s="23"/>
      <c r="N86" s="23">
        <v>416</v>
      </c>
      <c r="O86" s="23">
        <v>419.4</v>
      </c>
      <c r="P86" s="23">
        <v>418</v>
      </c>
      <c r="Q86" s="23">
        <v>363</v>
      </c>
      <c r="R86" s="23">
        <v>353.5</v>
      </c>
      <c r="S86" s="23"/>
      <c r="T86" s="23"/>
      <c r="U86" s="23">
        <v>350.5</v>
      </c>
      <c r="V86" s="23">
        <v>347.4</v>
      </c>
      <c r="W86" s="23">
        <v>346.2</v>
      </c>
      <c r="X86" s="23">
        <v>344</v>
      </c>
      <c r="Y86" s="23">
        <v>345.9</v>
      </c>
      <c r="Z86" s="23"/>
      <c r="AA86" s="23"/>
      <c r="AB86" s="23">
        <v>351.5</v>
      </c>
      <c r="AC86" s="23">
        <v>358.5</v>
      </c>
      <c r="AD86" s="23">
        <v>369.9</v>
      </c>
      <c r="AE86" s="23">
        <v>369.4</v>
      </c>
      <c r="AF86" s="23"/>
      <c r="AG86" s="180">
        <f t="shared" si="2"/>
        <v>385.42222222222222</v>
      </c>
      <c r="AH86" s="180">
        <f t="shared" si="3"/>
        <v>381.22272727272724</v>
      </c>
    </row>
    <row r="87" spans="1:34" s="6" customFormat="1" x14ac:dyDescent="0.25">
      <c r="A87" s="101">
        <v>39052</v>
      </c>
      <c r="B87" s="10">
        <v>374</v>
      </c>
      <c r="C87" s="10"/>
      <c r="D87" s="10"/>
      <c r="E87" s="10">
        <v>363</v>
      </c>
      <c r="F87" s="10">
        <v>367.5</v>
      </c>
      <c r="G87" s="10">
        <v>361.2</v>
      </c>
      <c r="H87" s="10">
        <v>350.6</v>
      </c>
      <c r="I87" s="10">
        <v>349.5</v>
      </c>
      <c r="J87" s="10"/>
      <c r="K87" s="10"/>
      <c r="L87" s="10">
        <v>349.8</v>
      </c>
      <c r="M87" s="10">
        <v>346.7</v>
      </c>
      <c r="N87" s="10">
        <v>343</v>
      </c>
      <c r="O87" s="10">
        <v>340.1</v>
      </c>
      <c r="P87" s="10">
        <v>341.5</v>
      </c>
      <c r="Q87" s="10"/>
      <c r="R87" s="10"/>
      <c r="S87" s="10">
        <v>352.1</v>
      </c>
      <c r="T87" s="10">
        <v>348.5</v>
      </c>
      <c r="U87" s="10">
        <v>346.5</v>
      </c>
      <c r="V87" s="10">
        <v>346.6</v>
      </c>
      <c r="W87" s="10">
        <v>346.6</v>
      </c>
      <c r="X87" s="10"/>
      <c r="Y87" s="10"/>
      <c r="Z87" s="10"/>
      <c r="AA87" s="10"/>
      <c r="AB87" s="10">
        <v>344.2</v>
      </c>
      <c r="AC87" s="10">
        <v>344.9</v>
      </c>
      <c r="AD87" s="10">
        <v>342.8</v>
      </c>
      <c r="AE87" s="10"/>
      <c r="AF87" s="10"/>
      <c r="AG87" s="16">
        <f t="shared" si="2"/>
        <v>351.70000000000005</v>
      </c>
      <c r="AH87" s="16">
        <f t="shared" si="3"/>
        <v>350.47894736842107</v>
      </c>
    </row>
    <row r="88" spans="1:34" x14ac:dyDescent="0.25">
      <c r="A88" s="25">
        <v>39083</v>
      </c>
      <c r="B88" s="23"/>
      <c r="C88" s="23">
        <v>343</v>
      </c>
      <c r="D88" s="23">
        <v>337</v>
      </c>
      <c r="E88" s="23">
        <v>332</v>
      </c>
      <c r="F88" s="23">
        <v>333.3</v>
      </c>
      <c r="G88" s="23"/>
      <c r="H88" s="23"/>
      <c r="I88" s="23">
        <v>337.9</v>
      </c>
      <c r="J88" s="23">
        <v>335</v>
      </c>
      <c r="K88" s="23">
        <v>331.5</v>
      </c>
      <c r="L88" s="23">
        <v>327.8</v>
      </c>
      <c r="M88" s="23">
        <v>325</v>
      </c>
      <c r="N88" s="23"/>
      <c r="O88" s="23"/>
      <c r="P88" s="23">
        <v>326</v>
      </c>
      <c r="Q88" s="23">
        <v>327.8</v>
      </c>
      <c r="R88" s="23">
        <v>328.3</v>
      </c>
      <c r="S88" s="23">
        <v>330.3</v>
      </c>
      <c r="T88" s="23">
        <v>332</v>
      </c>
      <c r="U88" s="23"/>
      <c r="V88" s="23"/>
      <c r="W88" s="23">
        <v>334.9</v>
      </c>
      <c r="X88" s="23">
        <v>332.3</v>
      </c>
      <c r="Y88" s="23">
        <v>337.2</v>
      </c>
      <c r="Z88" s="23">
        <v>336.8</v>
      </c>
      <c r="AA88" s="23">
        <v>337.3</v>
      </c>
      <c r="AB88" s="23"/>
      <c r="AC88" s="23"/>
      <c r="AD88" s="23">
        <v>337</v>
      </c>
      <c r="AE88" s="23">
        <v>338.2</v>
      </c>
      <c r="AF88" s="23">
        <v>336.9</v>
      </c>
      <c r="AG88" s="180">
        <f t="shared" si="2"/>
        <v>332.67222222222222</v>
      </c>
      <c r="AH88" s="180">
        <f t="shared" si="3"/>
        <v>333.52272727272725</v>
      </c>
    </row>
    <row r="89" spans="1:34" x14ac:dyDescent="0.25">
      <c r="A89" s="25">
        <v>39114</v>
      </c>
      <c r="B89" s="23">
        <v>340.2</v>
      </c>
      <c r="C89" s="23">
        <v>341</v>
      </c>
      <c r="D89" s="23"/>
      <c r="E89" s="23"/>
      <c r="F89" s="23">
        <v>341</v>
      </c>
      <c r="G89" s="23">
        <v>337.3</v>
      </c>
      <c r="H89" s="23">
        <v>335.5</v>
      </c>
      <c r="I89" s="23">
        <v>336</v>
      </c>
      <c r="J89" s="23">
        <v>334</v>
      </c>
      <c r="K89" s="23"/>
      <c r="L89" s="23"/>
      <c r="M89" s="23">
        <v>328.2</v>
      </c>
      <c r="N89" s="23">
        <v>323.7</v>
      </c>
      <c r="O89" s="23">
        <v>322.5</v>
      </c>
      <c r="P89" s="23">
        <v>330.9</v>
      </c>
      <c r="Q89" s="23">
        <v>334.5</v>
      </c>
      <c r="R89" s="23"/>
      <c r="S89" s="23"/>
      <c r="T89" s="23">
        <v>336.5</v>
      </c>
      <c r="U89" s="23">
        <v>331</v>
      </c>
      <c r="V89" s="23">
        <v>327.5</v>
      </c>
      <c r="W89" s="23">
        <v>333.5</v>
      </c>
      <c r="X89" s="23">
        <v>332.4</v>
      </c>
      <c r="Y89" s="23"/>
      <c r="Z89" s="23"/>
      <c r="AA89" s="23">
        <v>334</v>
      </c>
      <c r="AB89" s="23">
        <v>335.8</v>
      </c>
      <c r="AC89" s="23">
        <v>332.9</v>
      </c>
      <c r="AD89" s="23"/>
      <c r="AE89" s="23"/>
      <c r="AF89" s="23"/>
      <c r="AG89" s="180">
        <f t="shared" si="2"/>
        <v>333.27647058823521</v>
      </c>
      <c r="AH89" s="180">
        <f t="shared" si="3"/>
        <v>333.41999999999996</v>
      </c>
    </row>
    <row r="90" spans="1:34" x14ac:dyDescent="0.25">
      <c r="A90" s="25">
        <v>39142</v>
      </c>
      <c r="B90" s="23">
        <v>344.4</v>
      </c>
      <c r="C90" s="23">
        <v>349</v>
      </c>
      <c r="D90" s="23"/>
      <c r="E90" s="23"/>
      <c r="F90" s="23">
        <v>342.5</v>
      </c>
      <c r="G90" s="23">
        <v>343.5</v>
      </c>
      <c r="H90" s="23">
        <v>344.1</v>
      </c>
      <c r="I90" s="23">
        <v>343.2</v>
      </c>
      <c r="J90" s="23">
        <v>343</v>
      </c>
      <c r="K90" s="23"/>
      <c r="L90" s="23"/>
      <c r="M90" s="23">
        <v>345.8</v>
      </c>
      <c r="N90" s="23">
        <v>347.9</v>
      </c>
      <c r="O90" s="23">
        <v>346.8</v>
      </c>
      <c r="P90" s="23">
        <v>344.8</v>
      </c>
      <c r="Q90" s="23">
        <v>344.8</v>
      </c>
      <c r="R90" s="23"/>
      <c r="S90" s="23"/>
      <c r="T90" s="23">
        <v>345.2</v>
      </c>
      <c r="U90" s="23">
        <v>344.8</v>
      </c>
      <c r="V90" s="23">
        <v>345.2</v>
      </c>
      <c r="W90" s="23">
        <v>345.5</v>
      </c>
      <c r="X90" s="23">
        <v>345</v>
      </c>
      <c r="Y90" s="23"/>
      <c r="Z90" s="23"/>
      <c r="AA90" s="23">
        <v>342.9</v>
      </c>
      <c r="AB90" s="23">
        <v>341.5</v>
      </c>
      <c r="AC90" s="23">
        <v>341.6</v>
      </c>
      <c r="AD90" s="23">
        <v>336.6</v>
      </c>
      <c r="AE90" s="23">
        <v>332</v>
      </c>
      <c r="AF90" s="23"/>
      <c r="AG90" s="180">
        <f t="shared" si="2"/>
        <v>345.02941176470586</v>
      </c>
      <c r="AH90" s="180">
        <f t="shared" si="3"/>
        <v>343.64090909090913</v>
      </c>
    </row>
    <row r="91" spans="1:34" x14ac:dyDescent="0.25">
      <c r="A91" s="25">
        <v>39173</v>
      </c>
      <c r="B91" s="23"/>
      <c r="C91" s="23">
        <v>330.4</v>
      </c>
      <c r="D91" s="23">
        <v>328.8</v>
      </c>
      <c r="E91" s="23">
        <v>329.5</v>
      </c>
      <c r="F91" s="23">
        <v>331.4</v>
      </c>
      <c r="G91" s="23"/>
      <c r="H91" s="23"/>
      <c r="I91" s="23"/>
      <c r="J91" s="23"/>
      <c r="K91" s="23">
        <v>334</v>
      </c>
      <c r="L91" s="23">
        <v>338</v>
      </c>
      <c r="M91" s="23">
        <v>348.5</v>
      </c>
      <c r="N91" s="23">
        <v>352.2</v>
      </c>
      <c r="O91" s="23"/>
      <c r="P91" s="23"/>
      <c r="Q91" s="23">
        <v>322.39999999999998</v>
      </c>
      <c r="R91" s="23">
        <v>320.5</v>
      </c>
      <c r="S91" s="23">
        <v>312.5</v>
      </c>
      <c r="T91" s="23">
        <v>313.10000000000002</v>
      </c>
      <c r="U91" s="23">
        <v>309.89999999999998</v>
      </c>
      <c r="V91" s="23"/>
      <c r="W91" s="23"/>
      <c r="X91" s="23">
        <v>303.8</v>
      </c>
      <c r="Y91" s="23">
        <v>300.39999999999998</v>
      </c>
      <c r="Z91" s="23">
        <v>301.5</v>
      </c>
      <c r="AA91" s="23">
        <v>306.7</v>
      </c>
      <c r="AB91" s="23">
        <v>307</v>
      </c>
      <c r="AC91" s="23"/>
      <c r="AD91" s="23"/>
      <c r="AE91" s="23">
        <v>308</v>
      </c>
      <c r="AF91" s="23"/>
      <c r="AG91" s="180">
        <f t="shared" si="2"/>
        <v>323.55624999999998</v>
      </c>
      <c r="AH91" s="180">
        <f t="shared" si="3"/>
        <v>320.97894736842102</v>
      </c>
    </row>
    <row r="92" spans="1:34" x14ac:dyDescent="0.25">
      <c r="A92" s="25">
        <v>39203</v>
      </c>
      <c r="B92" s="23">
        <v>306.5</v>
      </c>
      <c r="C92" s="23">
        <v>308.3</v>
      </c>
      <c r="D92" s="23">
        <v>312.8</v>
      </c>
      <c r="E92" s="23">
        <v>318.8</v>
      </c>
      <c r="F92" s="23"/>
      <c r="G92" s="23"/>
      <c r="H92" s="23"/>
      <c r="I92" s="23">
        <v>318.5</v>
      </c>
      <c r="J92" s="23">
        <v>325.5</v>
      </c>
      <c r="K92" s="23">
        <v>329.5</v>
      </c>
      <c r="L92" s="23">
        <v>336.5</v>
      </c>
      <c r="M92" s="23"/>
      <c r="N92" s="23"/>
      <c r="O92" s="23">
        <v>340.2</v>
      </c>
      <c r="P92" s="23">
        <v>328.4</v>
      </c>
      <c r="Q92" s="23">
        <v>332.4</v>
      </c>
      <c r="R92" s="23">
        <v>336.3</v>
      </c>
      <c r="S92" s="23">
        <v>334.5</v>
      </c>
      <c r="T92" s="23"/>
      <c r="U92" s="23"/>
      <c r="V92" s="23">
        <v>336.7</v>
      </c>
      <c r="W92" s="23">
        <v>335.9</v>
      </c>
      <c r="X92" s="23">
        <v>335</v>
      </c>
      <c r="Y92" s="23">
        <v>335</v>
      </c>
      <c r="Z92" s="23">
        <v>341.9</v>
      </c>
      <c r="AA92" s="23"/>
      <c r="AB92" s="23"/>
      <c r="AC92" s="23"/>
      <c r="AD92" s="23">
        <v>341.8</v>
      </c>
      <c r="AE92" s="23">
        <v>339</v>
      </c>
      <c r="AF92" s="23">
        <v>339</v>
      </c>
      <c r="AG92" s="180">
        <f t="shared" si="2"/>
        <v>328.48333333333329</v>
      </c>
      <c r="AH92" s="180">
        <f t="shared" si="3"/>
        <v>330.11904761904759</v>
      </c>
    </row>
    <row r="93" spans="1:34" x14ac:dyDescent="0.25">
      <c r="A93" s="25">
        <v>39234</v>
      </c>
      <c r="B93" s="23">
        <v>333.2</v>
      </c>
      <c r="C93" s="23"/>
      <c r="D93" s="23"/>
      <c r="E93" s="23">
        <v>327.60000000000002</v>
      </c>
      <c r="F93" s="23">
        <v>316.5</v>
      </c>
      <c r="G93" s="23">
        <v>317.39999999999998</v>
      </c>
      <c r="H93" s="23">
        <v>309.60000000000002</v>
      </c>
      <c r="I93" s="23">
        <v>311</v>
      </c>
      <c r="J93" s="23"/>
      <c r="K93" s="23"/>
      <c r="L93" s="23">
        <v>311.5</v>
      </c>
      <c r="M93" s="23">
        <v>309.10000000000002</v>
      </c>
      <c r="N93" s="23">
        <v>304.39999999999998</v>
      </c>
      <c r="O93" s="23">
        <v>305</v>
      </c>
      <c r="P93" s="23">
        <v>306.89999999999998</v>
      </c>
      <c r="Q93" s="23"/>
      <c r="R93" s="23"/>
      <c r="S93" s="23">
        <v>316.5</v>
      </c>
      <c r="T93" s="23">
        <v>319.39999999999998</v>
      </c>
      <c r="U93" s="23">
        <v>320</v>
      </c>
      <c r="V93" s="23">
        <v>322.10000000000002</v>
      </c>
      <c r="W93" s="23">
        <v>321.5</v>
      </c>
      <c r="X93" s="23"/>
      <c r="Y93" s="23"/>
      <c r="Z93" s="23">
        <v>317.5</v>
      </c>
      <c r="AA93" s="23">
        <v>320</v>
      </c>
      <c r="AB93" s="23">
        <v>319</v>
      </c>
      <c r="AC93" s="23">
        <v>321.39999999999998</v>
      </c>
      <c r="AD93" s="23">
        <v>320.5</v>
      </c>
      <c r="AE93" s="23"/>
      <c r="AF93" s="23"/>
      <c r="AG93" s="180">
        <f t="shared" si="2"/>
        <v>315.83529411764709</v>
      </c>
      <c r="AH93" s="180">
        <f t="shared" si="3"/>
        <v>316.67142857142858</v>
      </c>
    </row>
    <row r="94" spans="1:34" x14ac:dyDescent="0.25">
      <c r="A94" s="25">
        <v>39264</v>
      </c>
      <c r="B94" s="23"/>
      <c r="C94" s="23">
        <v>320.5</v>
      </c>
      <c r="D94" s="23">
        <v>322.10000000000002</v>
      </c>
      <c r="E94" s="23">
        <v>326.3</v>
      </c>
      <c r="F94" s="23">
        <v>325.5</v>
      </c>
      <c r="G94" s="23">
        <v>325</v>
      </c>
      <c r="H94" s="23"/>
      <c r="I94" s="23"/>
      <c r="J94" s="23">
        <v>324.89999999999998</v>
      </c>
      <c r="K94" s="23">
        <v>314</v>
      </c>
      <c r="L94" s="23">
        <v>310</v>
      </c>
      <c r="M94" s="23">
        <v>308</v>
      </c>
      <c r="N94" s="23">
        <v>308.5</v>
      </c>
      <c r="O94" s="23"/>
      <c r="P94" s="23"/>
      <c r="Q94" s="23">
        <v>318</v>
      </c>
      <c r="R94" s="23">
        <v>309.8</v>
      </c>
      <c r="S94" s="23">
        <v>312.7</v>
      </c>
      <c r="T94" s="23">
        <v>316.39999999999998</v>
      </c>
      <c r="U94" s="23">
        <v>312.8</v>
      </c>
      <c r="V94" s="23"/>
      <c r="W94" s="23"/>
      <c r="X94" s="23">
        <v>311.39999999999998</v>
      </c>
      <c r="Y94" s="23">
        <v>312</v>
      </c>
      <c r="Z94" s="23">
        <v>311.3</v>
      </c>
      <c r="AA94" s="23">
        <v>313.3</v>
      </c>
      <c r="AB94" s="23">
        <v>308.89999999999998</v>
      </c>
      <c r="AC94" s="23"/>
      <c r="AD94" s="23"/>
      <c r="AE94" s="23">
        <v>308.3</v>
      </c>
      <c r="AF94" s="23">
        <v>309.39999999999998</v>
      </c>
      <c r="AG94" s="180">
        <f t="shared" si="2"/>
        <v>316.06666666666666</v>
      </c>
      <c r="AH94" s="180">
        <f t="shared" si="3"/>
        <v>314.95909090909089</v>
      </c>
    </row>
    <row r="95" spans="1:34" x14ac:dyDescent="0.25">
      <c r="A95" s="25">
        <v>39295</v>
      </c>
      <c r="B95" s="23">
        <v>303.10000000000002</v>
      </c>
      <c r="C95" s="23">
        <v>300</v>
      </c>
      <c r="D95" s="23">
        <v>299.2</v>
      </c>
      <c r="E95" s="23"/>
      <c r="F95" s="23"/>
      <c r="G95" s="23">
        <v>293.5</v>
      </c>
      <c r="H95" s="23">
        <v>288.2</v>
      </c>
      <c r="I95" s="23">
        <v>283.60000000000002</v>
      </c>
      <c r="J95" s="23">
        <v>282</v>
      </c>
      <c r="K95" s="23">
        <v>281</v>
      </c>
      <c r="L95" s="23"/>
      <c r="M95" s="23"/>
      <c r="N95" s="23">
        <v>281.39999999999998</v>
      </c>
      <c r="O95" s="23">
        <v>281.5</v>
      </c>
      <c r="P95" s="23">
        <v>280.89999999999998</v>
      </c>
      <c r="Q95" s="23">
        <v>272.5</v>
      </c>
      <c r="R95" s="23">
        <v>281.8</v>
      </c>
      <c r="S95" s="23"/>
      <c r="T95" s="23"/>
      <c r="U95" s="23">
        <v>280.39999999999998</v>
      </c>
      <c r="V95" s="23">
        <v>277.2</v>
      </c>
      <c r="W95" s="23">
        <v>281.89999999999998</v>
      </c>
      <c r="X95" s="23">
        <v>281</v>
      </c>
      <c r="Y95" s="23">
        <v>279</v>
      </c>
      <c r="Z95" s="23"/>
      <c r="AA95" s="23"/>
      <c r="AB95" s="23"/>
      <c r="AC95" s="23">
        <v>279.5</v>
      </c>
      <c r="AD95" s="23">
        <v>279</v>
      </c>
      <c r="AE95" s="23">
        <v>278.7</v>
      </c>
      <c r="AF95" s="23">
        <v>279.5</v>
      </c>
      <c r="AG95" s="180">
        <f t="shared" si="2"/>
        <v>284.89999999999998</v>
      </c>
      <c r="AH95" s="180">
        <f t="shared" si="3"/>
        <v>283.85909090909087</v>
      </c>
    </row>
    <row r="96" spans="1:34" x14ac:dyDescent="0.25">
      <c r="A96" s="25">
        <v>39326</v>
      </c>
      <c r="B96" s="23"/>
      <c r="C96" s="23"/>
      <c r="D96" s="23">
        <v>276</v>
      </c>
      <c r="E96" s="23">
        <v>274.39999999999998</v>
      </c>
      <c r="F96" s="23">
        <v>273.7</v>
      </c>
      <c r="G96" s="23">
        <v>273</v>
      </c>
      <c r="H96" s="23">
        <v>273.39999999999998</v>
      </c>
      <c r="I96" s="23"/>
      <c r="J96" s="23"/>
      <c r="K96" s="23">
        <v>268.5</v>
      </c>
      <c r="L96" s="23">
        <v>268.60000000000002</v>
      </c>
      <c r="M96" s="23">
        <v>264</v>
      </c>
      <c r="N96" s="23">
        <v>259.5</v>
      </c>
      <c r="O96" s="23">
        <v>272.5</v>
      </c>
      <c r="P96" s="23"/>
      <c r="Q96" s="23"/>
      <c r="R96" s="23">
        <v>273.39999999999998</v>
      </c>
      <c r="S96" s="23">
        <v>274.5</v>
      </c>
      <c r="T96" s="23">
        <v>285.3</v>
      </c>
      <c r="U96" s="23">
        <v>288</v>
      </c>
      <c r="V96" s="23">
        <v>278.5</v>
      </c>
      <c r="W96" s="23"/>
      <c r="X96" s="23"/>
      <c r="Y96" s="23">
        <v>281.5</v>
      </c>
      <c r="Z96" s="23">
        <v>281.60000000000002</v>
      </c>
      <c r="AA96" s="23">
        <v>278.5</v>
      </c>
      <c r="AB96" s="23">
        <v>279.3</v>
      </c>
      <c r="AC96" s="23">
        <v>280.2</v>
      </c>
      <c r="AD96" s="23"/>
      <c r="AE96" s="23"/>
      <c r="AF96" s="23"/>
      <c r="AG96" s="180">
        <f t="shared" si="2"/>
        <v>274.49411764705883</v>
      </c>
      <c r="AH96" s="180">
        <f t="shared" si="3"/>
        <v>275.22000000000003</v>
      </c>
    </row>
    <row r="97" spans="1:34" x14ac:dyDescent="0.25">
      <c r="A97" s="25">
        <v>39356</v>
      </c>
      <c r="B97" s="23">
        <v>276.2</v>
      </c>
      <c r="C97" s="23">
        <v>278</v>
      </c>
      <c r="D97" s="23">
        <v>275</v>
      </c>
      <c r="E97" s="23">
        <v>274.39999999999998</v>
      </c>
      <c r="F97" s="23">
        <v>275</v>
      </c>
      <c r="G97" s="23"/>
      <c r="H97" s="23"/>
      <c r="I97" s="23">
        <v>274.89999999999998</v>
      </c>
      <c r="J97" s="23">
        <v>278</v>
      </c>
      <c r="K97" s="23">
        <v>275.2</v>
      </c>
      <c r="L97" s="23">
        <v>274.2</v>
      </c>
      <c r="M97" s="23">
        <v>272</v>
      </c>
      <c r="N97" s="23"/>
      <c r="O97" s="23"/>
      <c r="P97" s="23">
        <v>270</v>
      </c>
      <c r="Q97" s="23">
        <v>274.60000000000002</v>
      </c>
      <c r="R97" s="23">
        <v>274.39999999999998</v>
      </c>
      <c r="S97" s="23">
        <v>273.2</v>
      </c>
      <c r="T97" s="23">
        <v>275.60000000000002</v>
      </c>
      <c r="U97" s="23"/>
      <c r="V97" s="23"/>
      <c r="W97" s="23">
        <v>276</v>
      </c>
      <c r="X97" s="23">
        <v>278</v>
      </c>
      <c r="Y97" s="23">
        <v>279.3</v>
      </c>
      <c r="Z97" s="23">
        <v>280.60000000000002</v>
      </c>
      <c r="AA97" s="23">
        <v>283</v>
      </c>
      <c r="AB97" s="23"/>
      <c r="AC97" s="23"/>
      <c r="AD97" s="23">
        <v>283.39999999999998</v>
      </c>
      <c r="AE97" s="23">
        <v>283.5</v>
      </c>
      <c r="AF97" s="23">
        <v>283.60000000000002</v>
      </c>
      <c r="AG97" s="180">
        <f t="shared" si="2"/>
        <v>275.50526315789477</v>
      </c>
      <c r="AH97" s="180">
        <f t="shared" si="3"/>
        <v>276.8739130434783</v>
      </c>
    </row>
    <row r="98" spans="1:34" x14ac:dyDescent="0.25">
      <c r="A98" s="25">
        <v>39387</v>
      </c>
      <c r="B98" s="23">
        <v>282.3</v>
      </c>
      <c r="C98" s="23">
        <v>282.5</v>
      </c>
      <c r="D98" s="23"/>
      <c r="E98" s="23"/>
      <c r="F98" s="23">
        <v>278</v>
      </c>
      <c r="G98" s="23">
        <v>276.5</v>
      </c>
      <c r="H98" s="23">
        <v>278.10000000000002</v>
      </c>
      <c r="I98" s="23">
        <v>279.60000000000002</v>
      </c>
      <c r="J98" s="23">
        <v>279.3</v>
      </c>
      <c r="K98" s="23"/>
      <c r="L98" s="23"/>
      <c r="M98" s="23">
        <v>273.8</v>
      </c>
      <c r="N98" s="23">
        <v>273.39999999999998</v>
      </c>
      <c r="O98" s="23">
        <v>273.89999999999998</v>
      </c>
      <c r="P98" s="23">
        <v>279</v>
      </c>
      <c r="Q98" s="23">
        <v>287.10000000000002</v>
      </c>
      <c r="R98" s="23"/>
      <c r="S98" s="23"/>
      <c r="T98" s="23">
        <v>287.3</v>
      </c>
      <c r="U98" s="23">
        <v>286.7</v>
      </c>
      <c r="V98" s="23">
        <v>287.5</v>
      </c>
      <c r="W98" s="23">
        <v>287.7</v>
      </c>
      <c r="X98" s="23">
        <v>287.39999999999998</v>
      </c>
      <c r="Y98" s="23"/>
      <c r="Z98" s="23"/>
      <c r="AA98" s="23">
        <v>286.8</v>
      </c>
      <c r="AB98" s="23">
        <v>287</v>
      </c>
      <c r="AC98" s="23">
        <v>291</v>
      </c>
      <c r="AD98" s="23">
        <v>287.7</v>
      </c>
      <c r="AE98" s="23">
        <v>287.7</v>
      </c>
      <c r="AF98" s="23"/>
      <c r="AG98" s="180">
        <f t="shared" si="2"/>
        <v>281.18235294117642</v>
      </c>
      <c r="AH98" s="180">
        <f t="shared" si="3"/>
        <v>282.74090909090904</v>
      </c>
    </row>
    <row r="99" spans="1:34" s="6" customFormat="1" x14ac:dyDescent="0.25">
      <c r="A99" s="101">
        <v>39417</v>
      </c>
      <c r="B99" s="10"/>
      <c r="C99" s="10"/>
      <c r="D99" s="10">
        <v>287</v>
      </c>
      <c r="E99" s="10">
        <v>288</v>
      </c>
      <c r="F99" s="10">
        <v>290.3</v>
      </c>
      <c r="G99" s="10">
        <v>290.7</v>
      </c>
      <c r="H99" s="10">
        <v>291.5</v>
      </c>
      <c r="I99" s="10"/>
      <c r="J99" s="10"/>
      <c r="K99" s="10">
        <v>295</v>
      </c>
      <c r="L99" s="10">
        <v>299.39999999999998</v>
      </c>
      <c r="M99" s="10">
        <v>299.2</v>
      </c>
      <c r="N99" s="10">
        <v>299</v>
      </c>
      <c r="O99" s="10">
        <v>302</v>
      </c>
      <c r="P99" s="10"/>
      <c r="Q99" s="10"/>
      <c r="R99" s="10">
        <v>307.2</v>
      </c>
      <c r="S99" s="10">
        <v>306.5</v>
      </c>
      <c r="T99" s="10">
        <v>309</v>
      </c>
      <c r="U99" s="10">
        <v>317</v>
      </c>
      <c r="V99" s="10">
        <v>317.5</v>
      </c>
      <c r="W99" s="10"/>
      <c r="X99" s="10"/>
      <c r="Y99" s="10">
        <v>315.10000000000002</v>
      </c>
      <c r="Z99" s="10"/>
      <c r="AA99" s="10"/>
      <c r="AB99" s="10">
        <v>315.89999999999998</v>
      </c>
      <c r="AC99" s="10">
        <v>315.89999999999998</v>
      </c>
      <c r="AD99" s="10"/>
      <c r="AE99" s="10"/>
      <c r="AF99" s="10">
        <v>315</v>
      </c>
      <c r="AG99" s="16">
        <f t="shared" si="2"/>
        <v>300.89999999999998</v>
      </c>
      <c r="AH99" s="16">
        <f t="shared" si="3"/>
        <v>303.22105263157891</v>
      </c>
    </row>
    <row r="100" spans="1:34" x14ac:dyDescent="0.25">
      <c r="A100" s="25">
        <v>39448</v>
      </c>
      <c r="B100" s="23"/>
      <c r="C100" s="23">
        <v>313</v>
      </c>
      <c r="D100" s="23">
        <v>322.39999999999998</v>
      </c>
      <c r="E100" s="23">
        <v>326.89999999999998</v>
      </c>
      <c r="F100" s="23"/>
      <c r="G100" s="23"/>
      <c r="H100" s="23">
        <v>325.7</v>
      </c>
      <c r="I100" s="23">
        <v>326.5</v>
      </c>
      <c r="J100" s="23">
        <v>328.6</v>
      </c>
      <c r="K100" s="23">
        <v>328.8</v>
      </c>
      <c r="L100" s="23">
        <v>327.5</v>
      </c>
      <c r="M100" s="23"/>
      <c r="N100" s="23"/>
      <c r="O100" s="23">
        <v>329.8</v>
      </c>
      <c r="P100" s="23">
        <v>329.3</v>
      </c>
      <c r="Q100" s="23">
        <v>337.2</v>
      </c>
      <c r="R100" s="23">
        <v>351</v>
      </c>
      <c r="S100" s="23">
        <v>345</v>
      </c>
      <c r="T100" s="23"/>
      <c r="U100" s="23"/>
      <c r="V100" s="23">
        <v>339</v>
      </c>
      <c r="W100" s="23">
        <v>335</v>
      </c>
      <c r="X100" s="23">
        <v>332.8</v>
      </c>
      <c r="Y100" s="23">
        <v>330.7</v>
      </c>
      <c r="Z100" s="23">
        <v>340</v>
      </c>
      <c r="AA100" s="23"/>
      <c r="AB100" s="23"/>
      <c r="AC100" s="23">
        <v>345.9</v>
      </c>
      <c r="AD100" s="23">
        <v>344.5</v>
      </c>
      <c r="AE100" s="23">
        <v>348.9</v>
      </c>
      <c r="AF100" s="23">
        <v>350.2</v>
      </c>
      <c r="AG100" s="180">
        <f t="shared" si="2"/>
        <v>331.62222222222226</v>
      </c>
      <c r="AH100" s="180">
        <f t="shared" si="3"/>
        <v>334.48636363636365</v>
      </c>
    </row>
    <row r="101" spans="1:34" x14ac:dyDescent="0.25">
      <c r="A101" s="25">
        <v>39479</v>
      </c>
      <c r="B101" s="23">
        <v>344.3</v>
      </c>
      <c r="C101" s="23"/>
      <c r="D101" s="23"/>
      <c r="E101" s="23">
        <v>339.5</v>
      </c>
      <c r="F101" s="23">
        <v>330.2</v>
      </c>
      <c r="G101" s="23">
        <v>330.5</v>
      </c>
      <c r="H101" s="23">
        <v>327</v>
      </c>
      <c r="I101" s="23">
        <v>342.5</v>
      </c>
      <c r="J101" s="23"/>
      <c r="K101" s="23"/>
      <c r="L101" s="23">
        <v>340.3</v>
      </c>
      <c r="M101" s="23">
        <v>332</v>
      </c>
      <c r="N101" s="23">
        <v>344.5</v>
      </c>
      <c r="O101" s="23">
        <v>358.7</v>
      </c>
      <c r="P101" s="23">
        <v>372.1</v>
      </c>
      <c r="Q101" s="23"/>
      <c r="R101" s="23"/>
      <c r="S101" s="23">
        <v>376</v>
      </c>
      <c r="T101" s="23">
        <v>378.5</v>
      </c>
      <c r="U101" s="23">
        <v>374.4</v>
      </c>
      <c r="V101" s="23">
        <v>381</v>
      </c>
      <c r="W101" s="23">
        <v>376</v>
      </c>
      <c r="X101" s="23"/>
      <c r="Y101" s="23"/>
      <c r="Z101" s="23">
        <v>376</v>
      </c>
      <c r="AA101" s="23">
        <v>381.7</v>
      </c>
      <c r="AB101" s="23">
        <v>384.2</v>
      </c>
      <c r="AC101" s="23">
        <v>383</v>
      </c>
      <c r="AD101" s="23">
        <v>387.2</v>
      </c>
      <c r="AE101" s="23"/>
      <c r="AF101" s="23"/>
      <c r="AG101" s="180">
        <f t="shared" si="2"/>
        <v>354.3235294117647</v>
      </c>
      <c r="AH101" s="180">
        <f t="shared" si="3"/>
        <v>359.98095238095237</v>
      </c>
    </row>
    <row r="102" spans="1:34" x14ac:dyDescent="0.25">
      <c r="A102" s="25">
        <v>39508</v>
      </c>
      <c r="B102" s="23"/>
      <c r="C102" s="23"/>
      <c r="D102" s="23">
        <v>397</v>
      </c>
      <c r="E102" s="23">
        <v>384.5</v>
      </c>
      <c r="F102" s="23">
        <v>386.1</v>
      </c>
      <c r="G102" s="23">
        <v>363.7</v>
      </c>
      <c r="H102" s="23">
        <v>355.5</v>
      </c>
      <c r="I102" s="23"/>
      <c r="J102" s="23"/>
      <c r="K102" s="23">
        <v>347.2</v>
      </c>
      <c r="L102" s="23">
        <v>356.2</v>
      </c>
      <c r="M102" s="23">
        <v>351.9</v>
      </c>
      <c r="N102" s="23">
        <v>357.8</v>
      </c>
      <c r="O102" s="23">
        <v>353.2</v>
      </c>
      <c r="P102" s="23"/>
      <c r="Q102" s="23"/>
      <c r="R102" s="23">
        <v>327.9</v>
      </c>
      <c r="S102" s="23">
        <v>338.3</v>
      </c>
      <c r="T102" s="23">
        <v>324.60000000000002</v>
      </c>
      <c r="U102" s="23">
        <v>325</v>
      </c>
      <c r="V102" s="23"/>
      <c r="W102" s="23"/>
      <c r="X102" s="23"/>
      <c r="Y102" s="23"/>
      <c r="Z102" s="23">
        <v>331.2</v>
      </c>
      <c r="AA102" s="23">
        <v>336.9</v>
      </c>
      <c r="AB102" s="23">
        <v>335.1</v>
      </c>
      <c r="AC102" s="23">
        <v>331</v>
      </c>
      <c r="AD102" s="23"/>
      <c r="AE102" s="23"/>
      <c r="AF102" s="23">
        <v>334.7</v>
      </c>
      <c r="AG102" s="180">
        <f t="shared" si="2"/>
        <v>353.34000000000003</v>
      </c>
      <c r="AH102" s="180">
        <f t="shared" si="3"/>
        <v>349.35789473684213</v>
      </c>
    </row>
    <row r="103" spans="1:34" x14ac:dyDescent="0.25">
      <c r="A103" s="25">
        <v>39539</v>
      </c>
      <c r="B103" s="23">
        <v>331.1</v>
      </c>
      <c r="C103" s="23">
        <v>340.9</v>
      </c>
      <c r="D103" s="23">
        <v>341.1</v>
      </c>
      <c r="E103" s="23">
        <v>336</v>
      </c>
      <c r="F103" s="23"/>
      <c r="G103" s="23"/>
      <c r="H103" s="23">
        <v>343.4</v>
      </c>
      <c r="I103" s="23">
        <v>340</v>
      </c>
      <c r="J103" s="23">
        <v>354.3</v>
      </c>
      <c r="K103" s="23">
        <v>360</v>
      </c>
      <c r="L103" s="23">
        <v>362.2</v>
      </c>
      <c r="M103" s="23"/>
      <c r="N103" s="23"/>
      <c r="O103" s="23">
        <v>364.5</v>
      </c>
      <c r="P103" s="23">
        <v>378.6</v>
      </c>
      <c r="Q103" s="23">
        <v>368.5</v>
      </c>
      <c r="R103" s="23">
        <v>369</v>
      </c>
      <c r="S103" s="23">
        <v>367.2</v>
      </c>
      <c r="T103" s="23"/>
      <c r="U103" s="23"/>
      <c r="V103" s="23">
        <v>354.5</v>
      </c>
      <c r="W103" s="23">
        <v>364</v>
      </c>
      <c r="X103" s="23">
        <v>357</v>
      </c>
      <c r="Y103" s="23">
        <v>348.5</v>
      </c>
      <c r="Z103" s="23">
        <v>348</v>
      </c>
      <c r="AA103" s="23"/>
      <c r="AB103" s="23"/>
      <c r="AC103" s="23">
        <v>341</v>
      </c>
      <c r="AD103" s="23">
        <v>336.1</v>
      </c>
      <c r="AE103" s="23">
        <v>337.5</v>
      </c>
      <c r="AF103" s="23"/>
      <c r="AG103" s="180">
        <f t="shared" si="2"/>
        <v>354.14736842105265</v>
      </c>
      <c r="AH103" s="180">
        <f t="shared" si="3"/>
        <v>351.9727272727273</v>
      </c>
    </row>
    <row r="104" spans="1:34" x14ac:dyDescent="0.25">
      <c r="A104" s="25">
        <v>39569</v>
      </c>
      <c r="B104" s="23">
        <v>324.60000000000002</v>
      </c>
      <c r="C104" s="23">
        <v>327.10000000000002</v>
      </c>
      <c r="D104" s="23"/>
      <c r="E104" s="23"/>
      <c r="F104" s="23">
        <v>327.10000000000002</v>
      </c>
      <c r="G104" s="23">
        <v>335.1</v>
      </c>
      <c r="H104" s="23">
        <v>335.3</v>
      </c>
      <c r="I104" s="23">
        <v>331.7</v>
      </c>
      <c r="J104" s="23">
        <v>333.2</v>
      </c>
      <c r="K104" s="23"/>
      <c r="L104" s="23"/>
      <c r="M104" s="23">
        <v>336.6</v>
      </c>
      <c r="N104" s="23">
        <v>330.1</v>
      </c>
      <c r="O104" s="23">
        <v>327.10000000000002</v>
      </c>
      <c r="P104" s="23">
        <v>332.2</v>
      </c>
      <c r="Q104" s="23">
        <v>333.4</v>
      </c>
      <c r="R104" s="23"/>
      <c r="S104" s="23"/>
      <c r="T104" s="23">
        <v>329.2</v>
      </c>
      <c r="U104" s="23">
        <v>330</v>
      </c>
      <c r="V104" s="23">
        <v>336.5</v>
      </c>
      <c r="W104" s="23">
        <v>327.7</v>
      </c>
      <c r="X104" s="23">
        <v>325.2</v>
      </c>
      <c r="Y104" s="23"/>
      <c r="Z104" s="23"/>
      <c r="AA104" s="23"/>
      <c r="AB104" s="23">
        <v>323.8</v>
      </c>
      <c r="AC104" s="23">
        <v>324.7</v>
      </c>
      <c r="AD104" s="23">
        <v>320</v>
      </c>
      <c r="AE104" s="23">
        <v>320</v>
      </c>
      <c r="AF104" s="23"/>
      <c r="AG104" s="180">
        <f t="shared" si="2"/>
        <v>330.71176470588233</v>
      </c>
      <c r="AH104" s="180">
        <f t="shared" si="3"/>
        <v>329.07619047619045</v>
      </c>
    </row>
    <row r="105" spans="1:34" x14ac:dyDescent="0.25">
      <c r="A105" s="25">
        <v>39600</v>
      </c>
      <c r="B105" s="23"/>
      <c r="C105" s="23">
        <v>331.2</v>
      </c>
      <c r="D105" s="23">
        <v>324.89999999999998</v>
      </c>
      <c r="E105" s="23">
        <v>321.60000000000002</v>
      </c>
      <c r="F105" s="23">
        <v>333</v>
      </c>
      <c r="G105" s="23">
        <v>339.9</v>
      </c>
      <c r="H105" s="23"/>
      <c r="I105" s="23"/>
      <c r="J105" s="23">
        <v>340.7</v>
      </c>
      <c r="K105" s="23">
        <v>342.4</v>
      </c>
      <c r="L105" s="23">
        <v>353.5</v>
      </c>
      <c r="M105" s="23">
        <v>353.9</v>
      </c>
      <c r="N105" s="23">
        <v>366</v>
      </c>
      <c r="O105" s="23"/>
      <c r="P105" s="23"/>
      <c r="Q105" s="23">
        <v>371</v>
      </c>
      <c r="R105" s="23">
        <v>373.5</v>
      </c>
      <c r="S105" s="23">
        <v>383.4</v>
      </c>
      <c r="T105" s="23">
        <v>379.1</v>
      </c>
      <c r="U105" s="23">
        <v>383</v>
      </c>
      <c r="V105" s="23"/>
      <c r="W105" s="23"/>
      <c r="X105" s="23">
        <v>379.4</v>
      </c>
      <c r="Y105" s="23">
        <v>377</v>
      </c>
      <c r="Z105" s="23">
        <v>374.1</v>
      </c>
      <c r="AA105" s="23">
        <v>376</v>
      </c>
      <c r="AB105" s="23">
        <v>382.3</v>
      </c>
      <c r="AC105" s="23"/>
      <c r="AD105" s="23"/>
      <c r="AE105" s="23">
        <v>383.7</v>
      </c>
      <c r="AF105" s="23"/>
      <c r="AG105" s="180">
        <f t="shared" si="2"/>
        <v>357.0888888888889</v>
      </c>
      <c r="AH105" s="180">
        <f t="shared" si="3"/>
        <v>360.45714285714286</v>
      </c>
    </row>
    <row r="106" spans="1:34" x14ac:dyDescent="0.25">
      <c r="A106" s="25">
        <v>39630</v>
      </c>
      <c r="B106" s="23">
        <v>393.2</v>
      </c>
      <c r="C106" s="23">
        <v>396.5</v>
      </c>
      <c r="D106" s="23">
        <v>395.5</v>
      </c>
      <c r="E106" s="23">
        <v>396</v>
      </c>
      <c r="F106" s="23"/>
      <c r="G106" s="23"/>
      <c r="H106" s="23">
        <v>383.2</v>
      </c>
      <c r="I106" s="23">
        <v>384</v>
      </c>
      <c r="J106" s="23">
        <v>393.5</v>
      </c>
      <c r="K106" s="23">
        <v>387.9</v>
      </c>
      <c r="L106" s="23">
        <v>387.8</v>
      </c>
      <c r="M106" s="23"/>
      <c r="N106" s="23"/>
      <c r="O106" s="23">
        <v>392.2</v>
      </c>
      <c r="P106" s="23">
        <v>412.5</v>
      </c>
      <c r="Q106" s="23">
        <v>407.3</v>
      </c>
      <c r="R106" s="23">
        <v>373</v>
      </c>
      <c r="S106" s="23">
        <v>358.1</v>
      </c>
      <c r="T106" s="23"/>
      <c r="U106" s="23"/>
      <c r="V106" s="23">
        <v>358.4</v>
      </c>
      <c r="W106" s="23">
        <v>351</v>
      </c>
      <c r="X106" s="23">
        <v>353</v>
      </c>
      <c r="Y106" s="23">
        <v>351</v>
      </c>
      <c r="Z106" s="23">
        <v>359.5</v>
      </c>
      <c r="AA106" s="23"/>
      <c r="AB106" s="23"/>
      <c r="AC106" s="23">
        <v>356.6</v>
      </c>
      <c r="AD106" s="23">
        <v>361.2</v>
      </c>
      <c r="AE106" s="23">
        <v>374</v>
      </c>
      <c r="AF106" s="23">
        <v>386.2</v>
      </c>
      <c r="AG106" s="180">
        <f t="shared" si="2"/>
        <v>380.71578947368425</v>
      </c>
      <c r="AH106" s="180">
        <f t="shared" si="3"/>
        <v>378.76521739130442</v>
      </c>
    </row>
    <row r="107" spans="1:34" x14ac:dyDescent="0.25">
      <c r="A107" s="25">
        <v>39661</v>
      </c>
      <c r="B107" s="23">
        <v>403</v>
      </c>
      <c r="C107" s="23"/>
      <c r="D107" s="23"/>
      <c r="E107" s="23">
        <v>378.8</v>
      </c>
      <c r="F107" s="23">
        <v>387</v>
      </c>
      <c r="G107" s="23">
        <v>395.9</v>
      </c>
      <c r="H107" s="23">
        <v>397</v>
      </c>
      <c r="I107" s="23">
        <v>385.8</v>
      </c>
      <c r="J107" s="23"/>
      <c r="K107" s="23"/>
      <c r="L107" s="23">
        <v>383.5</v>
      </c>
      <c r="M107" s="23">
        <v>388.5</v>
      </c>
      <c r="N107" s="23">
        <v>394.1</v>
      </c>
      <c r="O107" s="23">
        <v>385.9</v>
      </c>
      <c r="P107" s="23">
        <v>373</v>
      </c>
      <c r="Q107" s="23"/>
      <c r="R107" s="23"/>
      <c r="S107" s="23">
        <v>389.5</v>
      </c>
      <c r="T107" s="23">
        <v>394</v>
      </c>
      <c r="U107" s="23">
        <v>392.3</v>
      </c>
      <c r="V107" s="23">
        <v>402.3</v>
      </c>
      <c r="W107" s="23">
        <v>405</v>
      </c>
      <c r="X107" s="23"/>
      <c r="Y107" s="23"/>
      <c r="Z107" s="23"/>
      <c r="AA107" s="23">
        <v>412.5</v>
      </c>
      <c r="AB107" s="23">
        <v>414.5</v>
      </c>
      <c r="AC107" s="23">
        <v>409</v>
      </c>
      <c r="AD107" s="23">
        <v>398</v>
      </c>
      <c r="AE107" s="23"/>
      <c r="AF107" s="23"/>
      <c r="AG107" s="180">
        <f t="shared" si="2"/>
        <v>390.97500000000002</v>
      </c>
      <c r="AH107" s="180">
        <f t="shared" si="3"/>
        <v>394.48</v>
      </c>
    </row>
    <row r="108" spans="1:34" x14ac:dyDescent="0.25">
      <c r="A108" s="25">
        <v>39692</v>
      </c>
      <c r="B108" s="23">
        <v>397</v>
      </c>
      <c r="C108" s="23">
        <v>397.5</v>
      </c>
      <c r="D108" s="23">
        <v>386.9</v>
      </c>
      <c r="E108" s="23">
        <v>389</v>
      </c>
      <c r="F108" s="23">
        <v>384</v>
      </c>
      <c r="G108" s="23"/>
      <c r="H108" s="23"/>
      <c r="I108" s="23">
        <v>372.4</v>
      </c>
      <c r="J108" s="23">
        <v>366.3</v>
      </c>
      <c r="K108" s="23">
        <v>369.7</v>
      </c>
      <c r="L108" s="23">
        <v>365.5</v>
      </c>
      <c r="M108" s="23">
        <v>371.5</v>
      </c>
      <c r="N108" s="23"/>
      <c r="O108" s="23"/>
      <c r="P108" s="23">
        <v>367.2</v>
      </c>
      <c r="Q108" s="23">
        <v>375</v>
      </c>
      <c r="R108" s="23">
        <v>379.4</v>
      </c>
      <c r="S108" s="23">
        <v>382</v>
      </c>
      <c r="T108" s="23">
        <v>376.3</v>
      </c>
      <c r="U108" s="23"/>
      <c r="V108" s="23"/>
      <c r="W108" s="23">
        <v>395.2</v>
      </c>
      <c r="X108" s="23">
        <v>389</v>
      </c>
      <c r="Y108" s="23">
        <v>393.5</v>
      </c>
      <c r="Z108" s="23">
        <v>399.3</v>
      </c>
      <c r="AA108" s="23">
        <v>402.5</v>
      </c>
      <c r="AB108" s="23"/>
      <c r="AC108" s="23"/>
      <c r="AD108" s="23">
        <v>387.5</v>
      </c>
      <c r="AE108" s="23">
        <v>379.6</v>
      </c>
      <c r="AF108" s="23"/>
      <c r="AG108" s="180">
        <f t="shared" si="2"/>
        <v>381.93157894736839</v>
      </c>
      <c r="AH108" s="180">
        <f t="shared" si="3"/>
        <v>383.01363636363635</v>
      </c>
    </row>
    <row r="109" spans="1:34" x14ac:dyDescent="0.25">
      <c r="A109" s="25">
        <v>39722</v>
      </c>
      <c r="B109" s="23">
        <v>386.9</v>
      </c>
      <c r="C109" s="23">
        <v>375.3</v>
      </c>
      <c r="D109" s="23">
        <v>365.8</v>
      </c>
      <c r="E109" s="23"/>
      <c r="F109" s="23"/>
      <c r="G109" s="23">
        <v>346</v>
      </c>
      <c r="H109" s="23">
        <v>347.5</v>
      </c>
      <c r="I109" s="23">
        <v>335</v>
      </c>
      <c r="J109" s="23">
        <v>342</v>
      </c>
      <c r="K109" s="23">
        <v>326.3</v>
      </c>
      <c r="L109" s="23"/>
      <c r="M109" s="23"/>
      <c r="N109" s="23">
        <v>335</v>
      </c>
      <c r="O109" s="23">
        <v>337.1</v>
      </c>
      <c r="P109" s="23">
        <v>326.60000000000002</v>
      </c>
      <c r="Q109" s="23">
        <v>319.8</v>
      </c>
      <c r="R109" s="23">
        <v>324.5</v>
      </c>
      <c r="S109" s="23"/>
      <c r="T109" s="23"/>
      <c r="U109" s="23">
        <v>327</v>
      </c>
      <c r="V109" s="23">
        <v>319.7</v>
      </c>
      <c r="W109" s="23">
        <v>313.60000000000002</v>
      </c>
      <c r="X109" s="23">
        <v>309.60000000000002</v>
      </c>
      <c r="Y109" s="23">
        <v>298.7</v>
      </c>
      <c r="Z109" s="23"/>
      <c r="AA109" s="23"/>
      <c r="AB109" s="23">
        <v>305.89999999999998</v>
      </c>
      <c r="AC109" s="23">
        <v>310.5</v>
      </c>
      <c r="AD109" s="23">
        <v>330</v>
      </c>
      <c r="AE109" s="23">
        <v>328</v>
      </c>
      <c r="AF109" s="23">
        <v>334.2</v>
      </c>
      <c r="AG109" s="180">
        <f t="shared" si="2"/>
        <v>335.35555555555561</v>
      </c>
      <c r="AH109" s="180">
        <f t="shared" si="3"/>
        <v>332.39130434782606</v>
      </c>
    </row>
    <row r="110" spans="1:34" x14ac:dyDescent="0.25">
      <c r="A110" s="25">
        <v>39753</v>
      </c>
      <c r="B110" s="23"/>
      <c r="C110" s="23"/>
      <c r="D110" s="23">
        <v>335</v>
      </c>
      <c r="E110" s="23">
        <v>351</v>
      </c>
      <c r="F110" s="23">
        <v>345.4</v>
      </c>
      <c r="G110" s="23">
        <v>327</v>
      </c>
      <c r="H110" s="23">
        <v>333.4</v>
      </c>
      <c r="I110" s="23"/>
      <c r="J110" s="23"/>
      <c r="K110" s="23">
        <v>334.2</v>
      </c>
      <c r="L110" s="23">
        <v>325</v>
      </c>
      <c r="M110" s="23">
        <v>310.60000000000002</v>
      </c>
      <c r="N110" s="23">
        <v>304.60000000000002</v>
      </c>
      <c r="O110" s="23">
        <v>316.10000000000002</v>
      </c>
      <c r="P110" s="23"/>
      <c r="Q110" s="23"/>
      <c r="R110" s="23">
        <v>322.89999999999998</v>
      </c>
      <c r="S110" s="23">
        <v>325.2</v>
      </c>
      <c r="T110" s="23">
        <v>325</v>
      </c>
      <c r="U110" s="23">
        <v>322.5</v>
      </c>
      <c r="V110" s="23">
        <v>322</v>
      </c>
      <c r="W110" s="23"/>
      <c r="X110" s="23"/>
      <c r="Y110" s="23">
        <v>325</v>
      </c>
      <c r="Z110" s="23">
        <v>323.5</v>
      </c>
      <c r="AA110" s="23">
        <v>327.60000000000002</v>
      </c>
      <c r="AB110" s="23">
        <v>333</v>
      </c>
      <c r="AC110" s="23">
        <v>327.9</v>
      </c>
      <c r="AD110" s="23"/>
      <c r="AE110" s="23"/>
      <c r="AF110" s="23"/>
      <c r="AG110" s="180">
        <f t="shared" si="2"/>
        <v>326.37647058823529</v>
      </c>
      <c r="AH110" s="180">
        <f t="shared" si="3"/>
        <v>326.84499999999997</v>
      </c>
    </row>
    <row r="111" spans="1:34" s="6" customFormat="1" x14ac:dyDescent="0.25">
      <c r="A111" s="101">
        <v>39783</v>
      </c>
      <c r="B111" s="10">
        <v>322</v>
      </c>
      <c r="C111" s="10">
        <v>321.8</v>
      </c>
      <c r="D111" s="10">
        <v>314.5</v>
      </c>
      <c r="E111" s="10">
        <v>307.7</v>
      </c>
      <c r="F111" s="10">
        <v>294.8</v>
      </c>
      <c r="G111" s="10"/>
      <c r="H111" s="10"/>
      <c r="I111" s="10">
        <v>307.2</v>
      </c>
      <c r="J111" s="10">
        <v>308.2</v>
      </c>
      <c r="K111" s="10">
        <v>318.7</v>
      </c>
      <c r="L111" s="10">
        <v>328.6</v>
      </c>
      <c r="M111" s="10">
        <v>319.2</v>
      </c>
      <c r="N111" s="10"/>
      <c r="O111" s="10"/>
      <c r="P111" s="10">
        <v>319.5</v>
      </c>
      <c r="Q111" s="10">
        <v>323.8</v>
      </c>
      <c r="R111" s="10">
        <v>323.7</v>
      </c>
      <c r="S111" s="10">
        <v>325.5</v>
      </c>
      <c r="T111" s="10">
        <v>307.10000000000002</v>
      </c>
      <c r="U111" s="10"/>
      <c r="V111" s="10"/>
      <c r="W111" s="10">
        <v>308.3</v>
      </c>
      <c r="X111" s="10">
        <v>307.8</v>
      </c>
      <c r="Y111" s="10">
        <v>308.5</v>
      </c>
      <c r="Z111" s="10"/>
      <c r="AA111" s="10"/>
      <c r="AB111" s="10"/>
      <c r="AC111" s="10"/>
      <c r="AD111" s="10">
        <v>312.5</v>
      </c>
      <c r="AE111" s="10">
        <v>316</v>
      </c>
      <c r="AF111" s="10">
        <v>318</v>
      </c>
      <c r="AG111" s="16">
        <f t="shared" si="2"/>
        <v>314.82777777777778</v>
      </c>
      <c r="AH111" s="16">
        <f t="shared" si="3"/>
        <v>314.92380952380955</v>
      </c>
    </row>
    <row r="112" spans="1:34" x14ac:dyDescent="0.25">
      <c r="A112" s="25">
        <v>39814</v>
      </c>
      <c r="B112" s="23"/>
      <c r="C112" s="23">
        <v>329.2</v>
      </c>
      <c r="D112" s="23"/>
      <c r="E112" s="23"/>
      <c r="F112" s="23">
        <v>327.8</v>
      </c>
      <c r="G112" s="23">
        <v>335.4</v>
      </c>
      <c r="H112" s="23">
        <v>334</v>
      </c>
      <c r="I112" s="23">
        <v>336.9</v>
      </c>
      <c r="J112" s="23">
        <v>339.1</v>
      </c>
      <c r="K112" s="23"/>
      <c r="L112" s="23"/>
      <c r="M112" s="23">
        <v>326.5</v>
      </c>
      <c r="N112" s="23">
        <v>325.8</v>
      </c>
      <c r="O112" s="23">
        <v>324.60000000000002</v>
      </c>
      <c r="P112" s="23">
        <v>333.7</v>
      </c>
      <c r="Q112" s="23">
        <v>341.4</v>
      </c>
      <c r="R112" s="23"/>
      <c r="S112" s="23"/>
      <c r="T112" s="23">
        <v>345</v>
      </c>
      <c r="U112" s="23">
        <v>347.5</v>
      </c>
      <c r="V112" s="23">
        <v>349</v>
      </c>
      <c r="W112" s="23">
        <v>345</v>
      </c>
      <c r="X112" s="23">
        <v>357.2</v>
      </c>
      <c r="Y112" s="23"/>
      <c r="Z112" s="23"/>
      <c r="AA112" s="23">
        <v>370.6</v>
      </c>
      <c r="AB112" s="23">
        <v>371.7</v>
      </c>
      <c r="AC112" s="23">
        <v>371.5</v>
      </c>
      <c r="AD112" s="23">
        <v>368.7</v>
      </c>
      <c r="AE112" s="23">
        <v>373.5</v>
      </c>
      <c r="AF112" s="23"/>
      <c r="AG112" s="180">
        <f t="shared" si="2"/>
        <v>337.38124999999997</v>
      </c>
      <c r="AH112" s="180">
        <f t="shared" si="3"/>
        <v>345.43333333333328</v>
      </c>
    </row>
    <row r="113" spans="1:34" x14ac:dyDescent="0.25">
      <c r="A113" s="25">
        <v>39845</v>
      </c>
      <c r="B113" s="23"/>
      <c r="C113" s="23">
        <v>379.9</v>
      </c>
      <c r="D113" s="23">
        <v>383.8</v>
      </c>
      <c r="E113" s="23">
        <v>379.9</v>
      </c>
      <c r="F113" s="23">
        <v>378.2</v>
      </c>
      <c r="G113" s="23">
        <v>386.5</v>
      </c>
      <c r="H113" s="23"/>
      <c r="I113" s="23"/>
      <c r="J113" s="23">
        <v>393.2</v>
      </c>
      <c r="K113" s="23">
        <v>395.8</v>
      </c>
      <c r="L113" s="23">
        <v>395.5</v>
      </c>
      <c r="M113" s="23">
        <v>387.4</v>
      </c>
      <c r="N113" s="23">
        <v>401.4</v>
      </c>
      <c r="O113" s="23"/>
      <c r="P113" s="23"/>
      <c r="Q113" s="23">
        <v>395.7</v>
      </c>
      <c r="R113" s="23">
        <v>391</v>
      </c>
      <c r="S113" s="23">
        <v>384</v>
      </c>
      <c r="T113" s="23">
        <v>394</v>
      </c>
      <c r="U113" s="23">
        <v>392.5</v>
      </c>
      <c r="V113" s="23"/>
      <c r="W113" s="23"/>
      <c r="X113" s="23">
        <v>392.5</v>
      </c>
      <c r="Y113" s="23">
        <v>389</v>
      </c>
      <c r="Z113" s="23">
        <v>391.5</v>
      </c>
      <c r="AA113" s="23">
        <v>399.6</v>
      </c>
      <c r="AB113" s="23">
        <v>401</v>
      </c>
      <c r="AC113" s="23"/>
      <c r="AD113" s="23"/>
      <c r="AE113" s="23"/>
      <c r="AF113" s="23"/>
      <c r="AG113" s="180">
        <f t="shared" si="2"/>
        <v>389.54444444444448</v>
      </c>
      <c r="AH113" s="180">
        <f t="shared" si="3"/>
        <v>390.62</v>
      </c>
    </row>
    <row r="114" spans="1:34" x14ac:dyDescent="0.25">
      <c r="A114" s="25">
        <v>39873</v>
      </c>
      <c r="B114" s="23"/>
      <c r="C114" s="23">
        <v>379.2</v>
      </c>
      <c r="D114" s="23">
        <v>377.7</v>
      </c>
      <c r="E114" s="23">
        <v>390.7</v>
      </c>
      <c r="F114" s="23">
        <v>381.5</v>
      </c>
      <c r="G114" s="23">
        <v>383.3</v>
      </c>
      <c r="H114" s="23"/>
      <c r="I114" s="23"/>
      <c r="J114" s="23">
        <v>380.5</v>
      </c>
      <c r="K114" s="23">
        <v>385.2</v>
      </c>
      <c r="L114" s="23">
        <v>396</v>
      </c>
      <c r="M114" s="23">
        <v>403</v>
      </c>
      <c r="N114" s="23">
        <v>395.2</v>
      </c>
      <c r="O114" s="23"/>
      <c r="P114" s="23"/>
      <c r="Q114" s="23">
        <v>396.5</v>
      </c>
      <c r="R114" s="23">
        <v>397.3</v>
      </c>
      <c r="S114" s="23">
        <v>401.9</v>
      </c>
      <c r="T114" s="23">
        <v>408</v>
      </c>
      <c r="U114" s="23">
        <v>407.8</v>
      </c>
      <c r="V114" s="23"/>
      <c r="W114" s="23"/>
      <c r="X114" s="23">
        <v>406.2</v>
      </c>
      <c r="Y114" s="23">
        <v>398</v>
      </c>
      <c r="Z114" s="23">
        <v>393.9</v>
      </c>
      <c r="AA114" s="23">
        <v>392.4</v>
      </c>
      <c r="AB114" s="23">
        <v>391.5</v>
      </c>
      <c r="AC114" s="23"/>
      <c r="AD114" s="23"/>
      <c r="AE114" s="23">
        <v>391</v>
      </c>
      <c r="AF114" s="23">
        <v>392.8</v>
      </c>
      <c r="AG114" s="180">
        <f t="shared" si="2"/>
        <v>393.43888888888881</v>
      </c>
      <c r="AH114" s="180">
        <f t="shared" si="3"/>
        <v>393.16363636363627</v>
      </c>
    </row>
    <row r="115" spans="1:34" x14ac:dyDescent="0.25">
      <c r="A115" s="25">
        <v>39904</v>
      </c>
      <c r="B115" s="23">
        <v>399.2</v>
      </c>
      <c r="C115" s="23">
        <v>404.2</v>
      </c>
      <c r="D115" s="23">
        <v>404.2</v>
      </c>
      <c r="E115" s="23"/>
      <c r="F115" s="23"/>
      <c r="G115" s="23">
        <v>394.5</v>
      </c>
      <c r="H115" s="23">
        <v>395</v>
      </c>
      <c r="I115" s="23">
        <v>394.4</v>
      </c>
      <c r="J115" s="23">
        <v>403</v>
      </c>
      <c r="K115" s="23"/>
      <c r="L115" s="23"/>
      <c r="M115" s="23"/>
      <c r="N115" s="23"/>
      <c r="O115" s="23">
        <v>406.4</v>
      </c>
      <c r="P115" s="23">
        <v>392.7</v>
      </c>
      <c r="Q115" s="23">
        <v>393.8</v>
      </c>
      <c r="R115" s="23">
        <v>407</v>
      </c>
      <c r="S115" s="23"/>
      <c r="T115" s="23"/>
      <c r="U115" s="23">
        <v>398.4</v>
      </c>
      <c r="V115" s="23">
        <v>401.8</v>
      </c>
      <c r="W115" s="23">
        <v>406.8</v>
      </c>
      <c r="X115" s="23">
        <v>409.4</v>
      </c>
      <c r="Y115" s="23">
        <v>418.8</v>
      </c>
      <c r="Z115" s="23"/>
      <c r="AA115" s="23"/>
      <c r="AB115" s="23">
        <v>418</v>
      </c>
      <c r="AC115" s="23">
        <v>418.4</v>
      </c>
      <c r="AD115" s="23">
        <v>419.5</v>
      </c>
      <c r="AE115" s="23">
        <v>427.3</v>
      </c>
      <c r="AF115" s="23"/>
      <c r="AG115" s="180">
        <f t="shared" si="2"/>
        <v>401.84999999999997</v>
      </c>
      <c r="AH115" s="180">
        <f t="shared" si="3"/>
        <v>405.64</v>
      </c>
    </row>
    <row r="116" spans="1:34" x14ac:dyDescent="0.25">
      <c r="A116" s="25">
        <v>39934</v>
      </c>
      <c r="B116" s="23">
        <v>442</v>
      </c>
      <c r="C116" s="23"/>
      <c r="D116" s="23"/>
      <c r="E116" s="23"/>
      <c r="F116" s="23">
        <v>447</v>
      </c>
      <c r="G116" s="23">
        <v>449.4</v>
      </c>
      <c r="H116" s="23">
        <v>449.5</v>
      </c>
      <c r="I116" s="23">
        <v>447.9</v>
      </c>
      <c r="J116" s="23"/>
      <c r="K116" s="23"/>
      <c r="L116" s="23">
        <v>444.4</v>
      </c>
      <c r="M116" s="23">
        <v>440</v>
      </c>
      <c r="N116" s="23">
        <v>437</v>
      </c>
      <c r="O116" s="23">
        <v>437.3</v>
      </c>
      <c r="P116" s="23">
        <v>429</v>
      </c>
      <c r="Q116" s="23"/>
      <c r="R116" s="23"/>
      <c r="S116" s="23">
        <v>436.9</v>
      </c>
      <c r="T116" s="23">
        <v>437.1</v>
      </c>
      <c r="U116" s="23">
        <v>435.8</v>
      </c>
      <c r="V116" s="23">
        <v>436.8</v>
      </c>
      <c r="W116" s="23">
        <v>441.9</v>
      </c>
      <c r="X116" s="23"/>
      <c r="Y116" s="23"/>
      <c r="Z116" s="23"/>
      <c r="AA116" s="23">
        <v>450.7</v>
      </c>
      <c r="AB116" s="23">
        <v>451.9</v>
      </c>
      <c r="AC116" s="23">
        <v>450.7</v>
      </c>
      <c r="AD116" s="23">
        <v>453</v>
      </c>
      <c r="AE116" s="23"/>
      <c r="AF116" s="23"/>
      <c r="AG116" s="180">
        <f t="shared" si="2"/>
        <v>440.8</v>
      </c>
      <c r="AH116" s="180">
        <f t="shared" si="3"/>
        <v>443.06842105263155</v>
      </c>
    </row>
    <row r="117" spans="1:34" x14ac:dyDescent="0.25">
      <c r="A117" s="25">
        <v>39965</v>
      </c>
      <c r="B117" s="23">
        <v>453.7</v>
      </c>
      <c r="C117" s="23">
        <v>452</v>
      </c>
      <c r="D117" s="23">
        <v>436.1</v>
      </c>
      <c r="E117" s="23">
        <v>442.7</v>
      </c>
      <c r="F117" s="23">
        <v>446.9</v>
      </c>
      <c r="G117" s="23"/>
      <c r="H117" s="23"/>
      <c r="I117" s="23">
        <v>442.6</v>
      </c>
      <c r="J117" s="23">
        <v>444.9</v>
      </c>
      <c r="K117" s="23">
        <v>441.5</v>
      </c>
      <c r="L117" s="23">
        <v>437.5</v>
      </c>
      <c r="M117" s="23">
        <v>431.2</v>
      </c>
      <c r="N117" s="23"/>
      <c r="O117" s="23"/>
      <c r="P117" s="23">
        <v>428.1</v>
      </c>
      <c r="Q117" s="23">
        <v>426.9</v>
      </c>
      <c r="R117" s="23">
        <v>428.5</v>
      </c>
      <c r="S117" s="23">
        <v>428.3</v>
      </c>
      <c r="T117" s="23">
        <v>426.1</v>
      </c>
      <c r="U117" s="23"/>
      <c r="V117" s="23"/>
      <c r="W117" s="23">
        <v>422.9</v>
      </c>
      <c r="X117" s="23">
        <v>438.5</v>
      </c>
      <c r="Y117" s="23">
        <v>447.8</v>
      </c>
      <c r="Z117" s="23">
        <v>451.9</v>
      </c>
      <c r="AA117" s="23">
        <v>447.1</v>
      </c>
      <c r="AB117" s="23"/>
      <c r="AC117" s="23"/>
      <c r="AD117" s="23">
        <v>454.4</v>
      </c>
      <c r="AE117" s="23">
        <v>458.7</v>
      </c>
      <c r="AF117" s="23"/>
      <c r="AG117" s="180">
        <f t="shared" si="2"/>
        <v>438.32105263157899</v>
      </c>
      <c r="AH117" s="180">
        <f t="shared" si="3"/>
        <v>440.37727272727278</v>
      </c>
    </row>
    <row r="118" spans="1:34" x14ac:dyDescent="0.25">
      <c r="A118" s="25">
        <v>39995</v>
      </c>
      <c r="B118" s="23">
        <v>459.6</v>
      </c>
      <c r="C118" s="23">
        <v>450.3</v>
      </c>
      <c r="D118" s="23">
        <v>446.4</v>
      </c>
      <c r="E118" s="23"/>
      <c r="F118" s="23"/>
      <c r="G118" s="23">
        <v>440.7</v>
      </c>
      <c r="H118" s="23">
        <v>436.5</v>
      </c>
      <c r="I118" s="23">
        <v>437.4</v>
      </c>
      <c r="J118" s="23">
        <v>440.9</v>
      </c>
      <c r="K118" s="23">
        <v>442</v>
      </c>
      <c r="L118" s="23"/>
      <c r="M118" s="23"/>
      <c r="N118" s="23">
        <v>443.1</v>
      </c>
      <c r="O118" s="23">
        <v>443.3</v>
      </c>
      <c r="P118" s="23">
        <v>449.9</v>
      </c>
      <c r="Q118" s="23">
        <v>430</v>
      </c>
      <c r="R118" s="23">
        <v>472.7</v>
      </c>
      <c r="S118" s="23"/>
      <c r="T118" s="23"/>
      <c r="U118" s="23">
        <v>468.7</v>
      </c>
      <c r="V118" s="23">
        <v>468.1</v>
      </c>
      <c r="W118" s="23">
        <v>468.6</v>
      </c>
      <c r="X118" s="23">
        <v>474.9</v>
      </c>
      <c r="Y118" s="23">
        <v>479.9</v>
      </c>
      <c r="Z118" s="23"/>
      <c r="AA118" s="23"/>
      <c r="AB118" s="23">
        <v>484.6</v>
      </c>
      <c r="AC118" s="23">
        <v>485</v>
      </c>
      <c r="AD118" s="23">
        <v>486</v>
      </c>
      <c r="AE118" s="23">
        <v>493.8</v>
      </c>
      <c r="AF118" s="23">
        <v>491.8</v>
      </c>
      <c r="AG118" s="180">
        <f t="shared" si="2"/>
        <v>452.9444444444444</v>
      </c>
      <c r="AH118" s="180">
        <f t="shared" si="3"/>
        <v>460.61739130434768</v>
      </c>
    </row>
    <row r="119" spans="1:34" x14ac:dyDescent="0.25">
      <c r="A119" s="25">
        <v>40026</v>
      </c>
      <c r="B119" s="23"/>
      <c r="C119" s="23"/>
      <c r="D119" s="23">
        <v>502.9</v>
      </c>
      <c r="E119" s="23">
        <v>512.20000000000005</v>
      </c>
      <c r="F119" s="23">
        <v>510.6</v>
      </c>
      <c r="G119" s="23">
        <v>518.9</v>
      </c>
      <c r="H119" s="23">
        <v>537.20000000000005</v>
      </c>
      <c r="I119" s="23"/>
      <c r="J119" s="23"/>
      <c r="K119" s="23">
        <v>557.4</v>
      </c>
      <c r="L119" s="23">
        <v>560</v>
      </c>
      <c r="M119" s="23">
        <v>570</v>
      </c>
      <c r="N119" s="23">
        <v>577</v>
      </c>
      <c r="O119" s="23">
        <v>553</v>
      </c>
      <c r="P119" s="23"/>
      <c r="Q119" s="23"/>
      <c r="R119" s="23">
        <v>551.79999999999995</v>
      </c>
      <c r="S119" s="23">
        <v>547.29999999999995</v>
      </c>
      <c r="T119" s="23">
        <v>557.20000000000005</v>
      </c>
      <c r="U119" s="23">
        <v>556</v>
      </c>
      <c r="V119" s="23">
        <v>553</v>
      </c>
      <c r="W119" s="23"/>
      <c r="X119" s="23"/>
      <c r="Y119" s="23">
        <v>550</v>
      </c>
      <c r="Z119" s="23">
        <v>552.1</v>
      </c>
      <c r="AA119" s="23">
        <v>551.29999999999995</v>
      </c>
      <c r="AB119" s="23">
        <v>558.29999999999995</v>
      </c>
      <c r="AC119" s="23">
        <v>573.1</v>
      </c>
      <c r="AD119" s="23"/>
      <c r="AE119" s="23"/>
      <c r="AF119" s="23"/>
      <c r="AG119" s="180">
        <f t="shared" si="2"/>
        <v>545.09411764705885</v>
      </c>
      <c r="AH119" s="180">
        <f t="shared" si="3"/>
        <v>547.46499999999992</v>
      </c>
    </row>
    <row r="120" spans="1:34" x14ac:dyDescent="0.25">
      <c r="A120" s="25">
        <v>40057</v>
      </c>
      <c r="B120" s="23">
        <v>582.5</v>
      </c>
      <c r="C120" s="23">
        <v>568.6</v>
      </c>
      <c r="D120" s="23">
        <v>550</v>
      </c>
      <c r="E120" s="23">
        <v>537.20000000000005</v>
      </c>
      <c r="F120" s="23"/>
      <c r="G120" s="23"/>
      <c r="H120" s="23">
        <v>520.6</v>
      </c>
      <c r="I120" s="23">
        <v>520</v>
      </c>
      <c r="J120" s="23">
        <v>519.5</v>
      </c>
      <c r="K120" s="23">
        <v>539.20000000000005</v>
      </c>
      <c r="L120" s="23">
        <v>538.5</v>
      </c>
      <c r="M120" s="23"/>
      <c r="N120" s="23"/>
      <c r="O120" s="23">
        <v>544.20000000000005</v>
      </c>
      <c r="P120" s="23">
        <v>546.79999999999995</v>
      </c>
      <c r="Q120" s="23">
        <v>591.6</v>
      </c>
      <c r="R120" s="23">
        <v>586</v>
      </c>
      <c r="S120" s="23">
        <v>579.9</v>
      </c>
      <c r="T120" s="23"/>
      <c r="U120" s="23"/>
      <c r="V120" s="23">
        <v>573</v>
      </c>
      <c r="W120" s="23">
        <v>579.20000000000005</v>
      </c>
      <c r="X120" s="23">
        <v>584.5</v>
      </c>
      <c r="Y120" s="23">
        <v>571.4</v>
      </c>
      <c r="Z120" s="23">
        <v>577.70000000000005</v>
      </c>
      <c r="AA120" s="23"/>
      <c r="AB120" s="23"/>
      <c r="AC120" s="23">
        <v>593.5</v>
      </c>
      <c r="AD120" s="23">
        <v>611</v>
      </c>
      <c r="AE120" s="23">
        <v>618</v>
      </c>
      <c r="AF120" s="23"/>
      <c r="AG120" s="180">
        <f t="shared" si="2"/>
        <v>558.44210526315794</v>
      </c>
      <c r="AH120" s="180">
        <f t="shared" si="3"/>
        <v>565.13181818181829</v>
      </c>
    </row>
    <row r="121" spans="1:34" x14ac:dyDescent="0.25">
      <c r="A121" s="25">
        <v>40087</v>
      </c>
      <c r="B121" s="23">
        <v>609.29999999999995</v>
      </c>
      <c r="C121" s="23">
        <v>589.79999999999995</v>
      </c>
      <c r="D121" s="23"/>
      <c r="E121" s="23"/>
      <c r="F121" s="23">
        <v>597.79999999999995</v>
      </c>
      <c r="G121" s="23">
        <v>605.5</v>
      </c>
      <c r="H121" s="23">
        <v>586.79999999999995</v>
      </c>
      <c r="I121" s="23">
        <v>575.79999999999995</v>
      </c>
      <c r="J121" s="23">
        <v>559.5</v>
      </c>
      <c r="K121" s="23"/>
      <c r="L121" s="23"/>
      <c r="M121" s="23">
        <v>549.9</v>
      </c>
      <c r="N121" s="23">
        <v>577.20000000000005</v>
      </c>
      <c r="O121" s="23">
        <v>581.4</v>
      </c>
      <c r="P121" s="23">
        <v>596.5</v>
      </c>
      <c r="Q121" s="23">
        <v>600.9</v>
      </c>
      <c r="R121" s="23"/>
      <c r="S121" s="23"/>
      <c r="T121" s="23">
        <v>603.20000000000005</v>
      </c>
      <c r="U121" s="23">
        <v>591.20000000000005</v>
      </c>
      <c r="V121" s="23">
        <v>598.6</v>
      </c>
      <c r="W121" s="23">
        <v>587.1</v>
      </c>
      <c r="X121" s="23">
        <v>583.5</v>
      </c>
      <c r="Y121" s="23"/>
      <c r="Z121" s="23"/>
      <c r="AA121" s="23"/>
      <c r="AB121" s="23"/>
      <c r="AC121" s="23"/>
      <c r="AD121" s="23"/>
      <c r="AE121" s="23"/>
      <c r="AF121" s="23"/>
      <c r="AG121" s="180">
        <f t="shared" si="2"/>
        <v>587.88235294117646</v>
      </c>
      <c r="AH121" s="180">
        <f t="shared" si="3"/>
        <v>587.88235294117646</v>
      </c>
    </row>
    <row r="122" spans="1:34" x14ac:dyDescent="0.25">
      <c r="A122" s="25">
        <v>40118</v>
      </c>
      <c r="B122" s="23"/>
      <c r="C122" s="23">
        <v>590.5</v>
      </c>
      <c r="D122" s="23">
        <v>593.79999999999995</v>
      </c>
      <c r="E122" s="23">
        <v>591.70000000000005</v>
      </c>
      <c r="F122" s="23">
        <v>585.20000000000005</v>
      </c>
      <c r="G122" s="23">
        <v>581</v>
      </c>
      <c r="H122" s="23"/>
      <c r="I122" s="23"/>
      <c r="J122" s="23">
        <v>581.1</v>
      </c>
      <c r="K122" s="23">
        <v>574.79999999999995</v>
      </c>
      <c r="L122" s="23">
        <v>590</v>
      </c>
      <c r="M122" s="23">
        <v>595</v>
      </c>
      <c r="N122" s="23">
        <v>580.20000000000005</v>
      </c>
      <c r="O122" s="23"/>
      <c r="P122" s="23"/>
      <c r="Q122" s="23">
        <v>607.6</v>
      </c>
      <c r="R122" s="23">
        <v>611.29999999999995</v>
      </c>
      <c r="S122" s="23">
        <v>624.5</v>
      </c>
      <c r="T122" s="23">
        <v>608.6</v>
      </c>
      <c r="U122" s="23">
        <v>597.70000000000005</v>
      </c>
      <c r="V122" s="23"/>
      <c r="W122" s="23"/>
      <c r="X122" s="23">
        <v>598.70000000000005</v>
      </c>
      <c r="Y122" s="23">
        <v>599.5</v>
      </c>
      <c r="Z122" s="23">
        <v>604</v>
      </c>
      <c r="AA122" s="23">
        <v>608.4</v>
      </c>
      <c r="AB122" s="23">
        <v>618.4</v>
      </c>
      <c r="AC122" s="23"/>
      <c r="AD122" s="23"/>
      <c r="AE122" s="23">
        <v>610.29999999999995</v>
      </c>
      <c r="AF122" s="23"/>
      <c r="AG122" s="180">
        <f t="shared" si="2"/>
        <v>595.28888888888889</v>
      </c>
      <c r="AH122" s="180">
        <f t="shared" si="3"/>
        <v>597.7285714285714</v>
      </c>
    </row>
    <row r="123" spans="1:34" s="6" customFormat="1" x14ac:dyDescent="0.25">
      <c r="A123" s="101">
        <v>40148</v>
      </c>
      <c r="B123" s="10">
        <v>619</v>
      </c>
      <c r="C123" s="10">
        <v>626.79999999999995</v>
      </c>
      <c r="D123" s="10">
        <v>623.20000000000005</v>
      </c>
      <c r="E123" s="10">
        <v>618.1</v>
      </c>
      <c r="F123" s="10"/>
      <c r="G123" s="10"/>
      <c r="H123" s="10">
        <v>616.9</v>
      </c>
      <c r="I123" s="10">
        <v>609.9</v>
      </c>
      <c r="J123" s="10">
        <v>599.79999999999995</v>
      </c>
      <c r="K123" s="10">
        <v>621</v>
      </c>
      <c r="L123" s="10">
        <v>626.1</v>
      </c>
      <c r="M123" s="10"/>
      <c r="N123" s="10"/>
      <c r="O123" s="10">
        <v>650.70000000000005</v>
      </c>
      <c r="P123" s="10">
        <v>656.2</v>
      </c>
      <c r="Q123" s="10">
        <v>666.2</v>
      </c>
      <c r="R123" s="10">
        <v>663</v>
      </c>
      <c r="S123" s="10">
        <v>678.3</v>
      </c>
      <c r="T123" s="10"/>
      <c r="U123" s="10"/>
      <c r="V123" s="10">
        <v>668.4</v>
      </c>
      <c r="W123" s="10">
        <v>676</v>
      </c>
      <c r="X123" s="10">
        <v>684.4</v>
      </c>
      <c r="Y123" s="10">
        <v>694</v>
      </c>
      <c r="Z123" s="10"/>
      <c r="AA123" s="10"/>
      <c r="AB123" s="10"/>
      <c r="AC123" s="10"/>
      <c r="AD123" s="10">
        <v>700.2</v>
      </c>
      <c r="AE123" s="10">
        <v>705</v>
      </c>
      <c r="AF123" s="10">
        <v>710.2</v>
      </c>
      <c r="AG123" s="16">
        <f t="shared" si="2"/>
        <v>644.33333333333326</v>
      </c>
      <c r="AH123" s="16">
        <f t="shared" si="3"/>
        <v>653.01904761904757</v>
      </c>
    </row>
    <row r="124" spans="1:34" x14ac:dyDescent="0.25">
      <c r="A124" s="25">
        <v>40179</v>
      </c>
      <c r="B124" s="23"/>
      <c r="C124" s="23"/>
      <c r="D124" s="23"/>
      <c r="E124" s="23">
        <v>721.7</v>
      </c>
      <c r="F124" s="23">
        <v>723</v>
      </c>
      <c r="G124" s="23">
        <v>731.4</v>
      </c>
      <c r="H124" s="23">
        <v>732.3</v>
      </c>
      <c r="I124" s="23">
        <v>726.2</v>
      </c>
      <c r="J124" s="23"/>
      <c r="K124" s="23"/>
      <c r="L124" s="23">
        <v>717</v>
      </c>
      <c r="M124" s="23">
        <v>725.1</v>
      </c>
      <c r="N124" s="23">
        <v>736.5</v>
      </c>
      <c r="O124" s="23">
        <v>731.8</v>
      </c>
      <c r="P124" s="23">
        <v>723.6</v>
      </c>
      <c r="Q124" s="23"/>
      <c r="R124" s="23"/>
      <c r="S124" s="23">
        <v>732.7</v>
      </c>
      <c r="T124" s="23">
        <v>743.9</v>
      </c>
      <c r="U124" s="23">
        <v>750</v>
      </c>
      <c r="V124" s="23">
        <v>759</v>
      </c>
      <c r="W124" s="23">
        <v>747</v>
      </c>
      <c r="X124" s="23"/>
      <c r="Y124" s="23"/>
      <c r="Z124" s="23">
        <v>753.2</v>
      </c>
      <c r="AA124" s="23">
        <v>744.3</v>
      </c>
      <c r="AB124" s="23">
        <v>722.5</v>
      </c>
      <c r="AC124" s="23">
        <v>728.8</v>
      </c>
      <c r="AD124" s="23">
        <v>742.9</v>
      </c>
      <c r="AE124" s="23"/>
      <c r="AF124" s="23"/>
      <c r="AG124" s="180">
        <f t="shared" si="2"/>
        <v>734.65000000000009</v>
      </c>
      <c r="AH124" s="180">
        <f t="shared" si="3"/>
        <v>734.64499999999998</v>
      </c>
    </row>
    <row r="125" spans="1:34" x14ac:dyDescent="0.25">
      <c r="A125" s="25">
        <v>40210</v>
      </c>
      <c r="B125" s="23">
        <v>733.6</v>
      </c>
      <c r="C125" s="23">
        <v>734.5</v>
      </c>
      <c r="D125" s="23">
        <v>744.2</v>
      </c>
      <c r="E125" s="23">
        <v>742.8</v>
      </c>
      <c r="F125" s="23">
        <v>724.5</v>
      </c>
      <c r="G125" s="23"/>
      <c r="H125" s="23"/>
      <c r="I125" s="23">
        <v>738</v>
      </c>
      <c r="J125" s="23">
        <v>749.6</v>
      </c>
      <c r="K125" s="23">
        <v>744.5</v>
      </c>
      <c r="L125" s="23">
        <v>745.1</v>
      </c>
      <c r="M125" s="23">
        <v>741.2</v>
      </c>
      <c r="N125" s="23"/>
      <c r="O125" s="23"/>
      <c r="P125" s="23">
        <v>735.8</v>
      </c>
      <c r="Q125" s="23">
        <v>739</v>
      </c>
      <c r="R125" s="23">
        <v>714</v>
      </c>
      <c r="S125" s="23">
        <v>706.9</v>
      </c>
      <c r="T125" s="23">
        <v>706.3</v>
      </c>
      <c r="U125" s="23"/>
      <c r="V125" s="23"/>
      <c r="W125" s="23">
        <v>687.1</v>
      </c>
      <c r="X125" s="23">
        <v>653.9</v>
      </c>
      <c r="Y125" s="23">
        <v>673.7</v>
      </c>
      <c r="Z125" s="23">
        <v>661.7</v>
      </c>
      <c r="AA125" s="23">
        <v>669.9</v>
      </c>
      <c r="AB125" s="23"/>
      <c r="AC125" s="23"/>
      <c r="AD125" s="23"/>
      <c r="AE125" s="23"/>
      <c r="AF125" s="23"/>
      <c r="AG125" s="180">
        <f t="shared" si="2"/>
        <v>719.8105263157895</v>
      </c>
      <c r="AH125" s="180">
        <f t="shared" si="3"/>
        <v>717.31500000000005</v>
      </c>
    </row>
    <row r="126" spans="1:34" x14ac:dyDescent="0.25">
      <c r="A126" s="25">
        <v>40238</v>
      </c>
      <c r="B126" s="23">
        <v>636.29999999999995</v>
      </c>
      <c r="C126" s="23">
        <v>618.6</v>
      </c>
      <c r="D126" s="23">
        <v>619.5</v>
      </c>
      <c r="E126" s="23">
        <v>592</v>
      </c>
      <c r="F126" s="23">
        <v>609.5</v>
      </c>
      <c r="G126" s="23"/>
      <c r="H126" s="23"/>
      <c r="I126" s="23">
        <v>589.79999999999995</v>
      </c>
      <c r="J126" s="23">
        <v>555.29999999999995</v>
      </c>
      <c r="K126" s="23">
        <v>537.1</v>
      </c>
      <c r="L126" s="23">
        <v>531.70000000000005</v>
      </c>
      <c r="M126" s="23">
        <v>540.9</v>
      </c>
      <c r="N126" s="23"/>
      <c r="O126" s="23"/>
      <c r="P126" s="23">
        <v>541.20000000000005</v>
      </c>
      <c r="Q126" s="23">
        <v>521.4</v>
      </c>
      <c r="R126" s="23">
        <v>521.5</v>
      </c>
      <c r="S126" s="23">
        <v>532.6</v>
      </c>
      <c r="T126" s="23">
        <v>528.1</v>
      </c>
      <c r="U126" s="23"/>
      <c r="V126" s="23"/>
      <c r="W126" s="23">
        <v>507.5</v>
      </c>
      <c r="X126" s="23">
        <v>473.7</v>
      </c>
      <c r="Y126" s="23">
        <v>484.8</v>
      </c>
      <c r="Z126" s="23">
        <v>482.6</v>
      </c>
      <c r="AA126" s="23">
        <v>486</v>
      </c>
      <c r="AB126" s="23"/>
      <c r="AC126" s="23"/>
      <c r="AD126" s="23">
        <v>503</v>
      </c>
      <c r="AE126" s="23">
        <v>519</v>
      </c>
      <c r="AF126" s="23">
        <v>504</v>
      </c>
      <c r="AG126" s="180">
        <f t="shared" si="2"/>
        <v>548.63684210526321</v>
      </c>
      <c r="AH126" s="180">
        <f t="shared" si="3"/>
        <v>540.70000000000005</v>
      </c>
    </row>
    <row r="127" spans="1:34" x14ac:dyDescent="0.25">
      <c r="A127" s="25">
        <v>40269</v>
      </c>
      <c r="B127" s="23">
        <v>481.6</v>
      </c>
      <c r="C127" s="23"/>
      <c r="D127" s="23"/>
      <c r="E127" s="23"/>
      <c r="F127" s="23"/>
      <c r="G127" s="23">
        <v>489</v>
      </c>
      <c r="H127" s="23">
        <v>483</v>
      </c>
      <c r="I127" s="23">
        <v>490.7</v>
      </c>
      <c r="J127" s="23">
        <v>500.3</v>
      </c>
      <c r="K127" s="23"/>
      <c r="L127" s="23"/>
      <c r="M127" s="23">
        <v>523.20000000000005</v>
      </c>
      <c r="N127" s="23">
        <v>536.6</v>
      </c>
      <c r="O127" s="23">
        <v>547.70000000000005</v>
      </c>
      <c r="P127" s="23">
        <v>537.29999999999995</v>
      </c>
      <c r="Q127" s="23">
        <v>486.3</v>
      </c>
      <c r="R127" s="23"/>
      <c r="S127" s="23"/>
      <c r="T127" s="23">
        <v>496.6</v>
      </c>
      <c r="U127" s="23">
        <v>489.7</v>
      </c>
      <c r="V127" s="23">
        <v>489</v>
      </c>
      <c r="W127" s="23">
        <v>487.1</v>
      </c>
      <c r="X127" s="23">
        <v>481.8</v>
      </c>
      <c r="Y127" s="23"/>
      <c r="Z127" s="23"/>
      <c r="AA127" s="23">
        <v>480.1</v>
      </c>
      <c r="AB127" s="23">
        <v>465</v>
      </c>
      <c r="AC127" s="23">
        <v>455.1</v>
      </c>
      <c r="AD127" s="23">
        <v>465</v>
      </c>
      <c r="AE127" s="23">
        <v>470.1</v>
      </c>
      <c r="AF127" s="23"/>
      <c r="AG127" s="180">
        <f t="shared" si="2"/>
        <v>501.32666666666677</v>
      </c>
      <c r="AH127" s="180">
        <f t="shared" si="3"/>
        <v>492.7600000000001</v>
      </c>
    </row>
    <row r="128" spans="1:34" x14ac:dyDescent="0.25">
      <c r="A128" s="25">
        <v>40299</v>
      </c>
      <c r="B128" s="23"/>
      <c r="C128" s="23"/>
      <c r="D128" s="23"/>
      <c r="E128" s="23">
        <v>453.2</v>
      </c>
      <c r="F128" s="23">
        <v>450.8</v>
      </c>
      <c r="G128" s="23">
        <v>442.5</v>
      </c>
      <c r="H128" s="23">
        <v>437.8</v>
      </c>
      <c r="I128" s="23"/>
      <c r="J128" s="23"/>
      <c r="K128" s="23">
        <v>448</v>
      </c>
      <c r="L128" s="23">
        <v>451.2</v>
      </c>
      <c r="M128" s="23">
        <v>471</v>
      </c>
      <c r="N128" s="23">
        <v>474.5</v>
      </c>
      <c r="O128" s="23">
        <v>466</v>
      </c>
      <c r="P128" s="23"/>
      <c r="Q128" s="23"/>
      <c r="R128" s="23">
        <v>468.5</v>
      </c>
      <c r="S128" s="23">
        <v>481.1</v>
      </c>
      <c r="T128" s="23">
        <v>487.2</v>
      </c>
      <c r="U128" s="23">
        <v>489.7</v>
      </c>
      <c r="V128" s="23">
        <v>503.7</v>
      </c>
      <c r="W128" s="23"/>
      <c r="X128" s="23"/>
      <c r="Y128" s="23">
        <v>499.8</v>
      </c>
      <c r="Z128" s="23">
        <v>500.2</v>
      </c>
      <c r="AA128" s="23">
        <v>492.6</v>
      </c>
      <c r="AB128" s="23">
        <v>479.4</v>
      </c>
      <c r="AC128" s="23">
        <v>468.6</v>
      </c>
      <c r="AD128" s="23"/>
      <c r="AE128" s="23"/>
      <c r="AF128" s="23"/>
      <c r="AG128" s="180">
        <f t="shared" si="2"/>
        <v>470.32499999999999</v>
      </c>
      <c r="AH128" s="180">
        <f t="shared" si="3"/>
        <v>471.88421052631583</v>
      </c>
    </row>
    <row r="129" spans="1:34" x14ac:dyDescent="0.25">
      <c r="A129" s="25">
        <v>40330</v>
      </c>
      <c r="B129" s="23">
        <v>471.9</v>
      </c>
      <c r="C129" s="23">
        <v>456.8</v>
      </c>
      <c r="D129" s="23">
        <v>459.1</v>
      </c>
      <c r="E129" s="23">
        <v>468.2</v>
      </c>
      <c r="F129" s="23"/>
      <c r="G129" s="23"/>
      <c r="H129" s="23">
        <v>470</v>
      </c>
      <c r="I129" s="23">
        <v>487.2</v>
      </c>
      <c r="J129" s="23">
        <v>500.9</v>
      </c>
      <c r="K129" s="23">
        <v>508.6</v>
      </c>
      <c r="L129" s="23">
        <v>524</v>
      </c>
      <c r="M129" s="23"/>
      <c r="N129" s="23"/>
      <c r="O129" s="23">
        <v>526.5</v>
      </c>
      <c r="P129" s="23">
        <v>528</v>
      </c>
      <c r="Q129" s="23">
        <v>532.5</v>
      </c>
      <c r="R129" s="23">
        <v>520.29999999999995</v>
      </c>
      <c r="S129" s="23">
        <v>510.4</v>
      </c>
      <c r="T129" s="23"/>
      <c r="U129" s="23"/>
      <c r="V129" s="23">
        <v>525.9</v>
      </c>
      <c r="W129" s="23">
        <v>524</v>
      </c>
      <c r="X129" s="23">
        <v>522.6</v>
      </c>
      <c r="Y129" s="23">
        <v>527.6</v>
      </c>
      <c r="Z129" s="23">
        <v>544.1</v>
      </c>
      <c r="AA129" s="23"/>
      <c r="AB129" s="23"/>
      <c r="AC129" s="23">
        <v>538.5</v>
      </c>
      <c r="AD129" s="23">
        <v>517</v>
      </c>
      <c r="AE129" s="23">
        <v>528.79999999999995</v>
      </c>
      <c r="AF129" s="23"/>
      <c r="AG129" s="180">
        <f t="shared" si="2"/>
        <v>505.71578947368425</v>
      </c>
      <c r="AH129" s="180">
        <f t="shared" si="3"/>
        <v>508.7681818181818</v>
      </c>
    </row>
    <row r="130" spans="1:34" x14ac:dyDescent="0.25">
      <c r="A130" s="25">
        <v>40360</v>
      </c>
      <c r="B130" s="23">
        <v>532.4</v>
      </c>
      <c r="C130" s="23">
        <v>560.79999999999995</v>
      </c>
      <c r="D130" s="23"/>
      <c r="E130" s="23"/>
      <c r="F130" s="23">
        <v>571.5</v>
      </c>
      <c r="G130" s="23">
        <v>573.29999999999995</v>
      </c>
      <c r="H130" s="23">
        <v>589.9</v>
      </c>
      <c r="I130" s="23">
        <v>605.79999999999995</v>
      </c>
      <c r="J130" s="23">
        <v>606.5</v>
      </c>
      <c r="K130" s="23"/>
      <c r="L130" s="23"/>
      <c r="M130" s="23">
        <v>610.79999999999995</v>
      </c>
      <c r="N130" s="23">
        <v>596.70000000000005</v>
      </c>
      <c r="O130" s="23">
        <v>578.20000000000005</v>
      </c>
      <c r="P130" s="23">
        <v>574</v>
      </c>
      <c r="Q130" s="23">
        <v>582.70000000000005</v>
      </c>
      <c r="R130" s="23"/>
      <c r="S130" s="23"/>
      <c r="T130" s="23">
        <v>534</v>
      </c>
      <c r="U130" s="23">
        <v>538.29999999999995</v>
      </c>
      <c r="V130" s="23">
        <v>542.20000000000005</v>
      </c>
      <c r="W130" s="23">
        <v>559.70000000000005</v>
      </c>
      <c r="X130" s="23">
        <v>559.20000000000005</v>
      </c>
      <c r="Y130" s="23"/>
      <c r="Z130" s="23"/>
      <c r="AA130" s="23">
        <v>566.1</v>
      </c>
      <c r="AB130" s="23">
        <v>566.6</v>
      </c>
      <c r="AC130" s="23">
        <v>570.5</v>
      </c>
      <c r="AD130" s="23">
        <v>577.29999999999995</v>
      </c>
      <c r="AE130" s="23">
        <v>585.70000000000005</v>
      </c>
      <c r="AF130" s="23"/>
      <c r="AG130" s="180">
        <f t="shared" si="2"/>
        <v>571.52941176470597</v>
      </c>
      <c r="AH130" s="180">
        <f t="shared" si="3"/>
        <v>571.91818181818189</v>
      </c>
    </row>
    <row r="131" spans="1:34" x14ac:dyDescent="0.25">
      <c r="A131" s="25">
        <v>40391</v>
      </c>
      <c r="B131" s="23"/>
      <c r="C131" s="23">
        <v>571.5</v>
      </c>
      <c r="D131" s="23">
        <v>545.1</v>
      </c>
      <c r="E131" s="23">
        <v>555</v>
      </c>
      <c r="F131" s="23">
        <v>545.20000000000005</v>
      </c>
      <c r="G131" s="23">
        <v>539.79999999999995</v>
      </c>
      <c r="H131" s="23"/>
      <c r="I131" s="23"/>
      <c r="J131" s="23">
        <v>524.1</v>
      </c>
      <c r="K131" s="23">
        <v>534.70000000000005</v>
      </c>
      <c r="L131" s="23">
        <v>532.6</v>
      </c>
      <c r="M131" s="23">
        <v>549.6</v>
      </c>
      <c r="N131" s="23">
        <v>549.9</v>
      </c>
      <c r="O131" s="23"/>
      <c r="P131" s="23"/>
      <c r="Q131" s="23">
        <v>551.20000000000005</v>
      </c>
      <c r="R131" s="23">
        <v>551.4</v>
      </c>
      <c r="S131" s="23">
        <v>558</v>
      </c>
      <c r="T131" s="23">
        <v>558.5</v>
      </c>
      <c r="U131" s="23">
        <v>575.4</v>
      </c>
      <c r="V131" s="23"/>
      <c r="W131" s="23"/>
      <c r="X131" s="23">
        <v>577.79999999999995</v>
      </c>
      <c r="Y131" s="23">
        <v>569.9</v>
      </c>
      <c r="Z131" s="23">
        <v>586.9</v>
      </c>
      <c r="AA131" s="23">
        <v>569.9</v>
      </c>
      <c r="AB131" s="23">
        <v>577.29999999999995</v>
      </c>
      <c r="AC131" s="23"/>
      <c r="AD131" s="23"/>
      <c r="AE131" s="23"/>
      <c r="AF131" s="23">
        <v>578.70000000000005</v>
      </c>
      <c r="AG131" s="180">
        <f t="shared" si="2"/>
        <v>554.25555555555547</v>
      </c>
      <c r="AH131" s="180">
        <f t="shared" si="3"/>
        <v>557.2619047619047</v>
      </c>
    </row>
    <row r="132" spans="1:34" x14ac:dyDescent="0.25">
      <c r="A132" s="25">
        <v>40422</v>
      </c>
      <c r="B132" s="23">
        <v>533.5</v>
      </c>
      <c r="C132" s="23">
        <v>542.20000000000005</v>
      </c>
      <c r="D132" s="23">
        <v>546</v>
      </c>
      <c r="E132" s="23"/>
      <c r="F132" s="23"/>
      <c r="G132" s="23">
        <v>548.9</v>
      </c>
      <c r="H132" s="23">
        <v>558.6</v>
      </c>
      <c r="I132" s="23">
        <v>559.1</v>
      </c>
      <c r="J132" s="23">
        <v>569.29999999999995</v>
      </c>
      <c r="K132" s="23">
        <v>585.9</v>
      </c>
      <c r="L132" s="23"/>
      <c r="M132" s="23"/>
      <c r="N132" s="23">
        <v>595.4</v>
      </c>
      <c r="O132" s="23">
        <v>614.79999999999995</v>
      </c>
      <c r="P132" s="23">
        <v>593.20000000000005</v>
      </c>
      <c r="Q132" s="23">
        <v>608.20000000000005</v>
      </c>
      <c r="R132" s="23">
        <v>608.29999999999995</v>
      </c>
      <c r="S132" s="23"/>
      <c r="T132" s="23"/>
      <c r="U132" s="23">
        <v>607.79999999999995</v>
      </c>
      <c r="V132" s="23">
        <v>598.79999999999995</v>
      </c>
      <c r="W132" s="23">
        <v>607</v>
      </c>
      <c r="X132" s="23">
        <v>618.4</v>
      </c>
      <c r="Y132" s="23">
        <v>633.1</v>
      </c>
      <c r="Z132" s="23"/>
      <c r="AA132" s="23"/>
      <c r="AB132" s="23">
        <v>644.1</v>
      </c>
      <c r="AC132" s="23">
        <v>645</v>
      </c>
      <c r="AD132" s="23">
        <v>635</v>
      </c>
      <c r="AE132" s="23">
        <v>617</v>
      </c>
      <c r="AF132" s="23"/>
      <c r="AG132" s="180">
        <f t="shared" si="2"/>
        <v>584.91666666666652</v>
      </c>
      <c r="AH132" s="180">
        <f t="shared" si="3"/>
        <v>594.07272727272721</v>
      </c>
    </row>
    <row r="133" spans="1:34" x14ac:dyDescent="0.25">
      <c r="A133" s="25">
        <v>40452</v>
      </c>
      <c r="B133" s="23">
        <v>620.1</v>
      </c>
      <c r="C133" s="23"/>
      <c r="D133" s="23"/>
      <c r="E133" s="23">
        <v>606</v>
      </c>
      <c r="F133" s="23">
        <v>623.6</v>
      </c>
      <c r="G133" s="23">
        <v>625.6</v>
      </c>
      <c r="H133" s="23">
        <v>649.79999999999995</v>
      </c>
      <c r="I133" s="23">
        <v>677.6</v>
      </c>
      <c r="J133" s="23"/>
      <c r="K133" s="23"/>
      <c r="L133" s="23">
        <v>676.3</v>
      </c>
      <c r="M133" s="23">
        <v>697.7</v>
      </c>
      <c r="N133" s="23">
        <v>701.1</v>
      </c>
      <c r="O133" s="23">
        <v>711.7</v>
      </c>
      <c r="P133" s="23">
        <v>696.2</v>
      </c>
      <c r="Q133" s="23"/>
      <c r="R133" s="23"/>
      <c r="S133" s="23">
        <v>695.3</v>
      </c>
      <c r="T133" s="23">
        <v>718.2</v>
      </c>
      <c r="U133" s="23">
        <v>730.6</v>
      </c>
      <c r="V133" s="23">
        <v>723.9</v>
      </c>
      <c r="W133" s="23">
        <v>706.9</v>
      </c>
      <c r="X133" s="23"/>
      <c r="Y133" s="23"/>
      <c r="Z133" s="23">
        <v>717.2</v>
      </c>
      <c r="AA133" s="23">
        <v>708.3</v>
      </c>
      <c r="AB133" s="23">
        <v>711.5</v>
      </c>
      <c r="AC133" s="23">
        <v>730.3</v>
      </c>
      <c r="AD133" s="23">
        <v>722.6</v>
      </c>
      <c r="AE133" s="23"/>
      <c r="AF133" s="23"/>
      <c r="AG133" s="180">
        <f t="shared" ref="AG133:AG151" si="4">AVERAGE(B133:Z133)</f>
        <v>681.04705882352937</v>
      </c>
      <c r="AH133" s="180">
        <f t="shared" ref="AH133:AH151" si="5">AVERAGE(B133:AF133)</f>
        <v>688.11904761904748</v>
      </c>
    </row>
    <row r="134" spans="1:34" x14ac:dyDescent="0.25">
      <c r="A134" s="25">
        <v>40483</v>
      </c>
      <c r="B134" s="23">
        <v>734</v>
      </c>
      <c r="C134" s="23">
        <v>745.5</v>
      </c>
      <c r="D134" s="23">
        <v>747.9</v>
      </c>
      <c r="E134" s="23">
        <v>772.7</v>
      </c>
      <c r="F134" s="23">
        <v>776.1</v>
      </c>
      <c r="G134" s="23"/>
      <c r="H134" s="23"/>
      <c r="I134" s="23">
        <v>780.7</v>
      </c>
      <c r="J134" s="23">
        <v>805</v>
      </c>
      <c r="K134" s="23">
        <v>789.8</v>
      </c>
      <c r="L134" s="23">
        <v>797.3</v>
      </c>
      <c r="M134" s="23">
        <v>709.1</v>
      </c>
      <c r="N134" s="23"/>
      <c r="O134" s="23"/>
      <c r="P134" s="23">
        <v>738</v>
      </c>
      <c r="Q134" s="23">
        <v>666.7</v>
      </c>
      <c r="R134" s="23">
        <v>670.5</v>
      </c>
      <c r="S134" s="23">
        <v>708.7</v>
      </c>
      <c r="T134" s="23">
        <v>679.1</v>
      </c>
      <c r="U134" s="23"/>
      <c r="V134" s="23"/>
      <c r="W134" s="23">
        <v>673.7</v>
      </c>
      <c r="X134" s="23">
        <v>681</v>
      </c>
      <c r="Y134" s="23">
        <v>709.7</v>
      </c>
      <c r="Z134" s="23">
        <v>717.3</v>
      </c>
      <c r="AA134" s="23">
        <v>718.4</v>
      </c>
      <c r="AB134" s="23"/>
      <c r="AC134" s="23"/>
      <c r="AD134" s="23">
        <v>727.8</v>
      </c>
      <c r="AE134" s="23">
        <v>710</v>
      </c>
      <c r="AF134" s="23"/>
      <c r="AG134" s="180">
        <f t="shared" si="4"/>
        <v>731.72631578947392</v>
      </c>
      <c r="AH134" s="180">
        <f t="shared" si="5"/>
        <v>729.95454545454561</v>
      </c>
    </row>
    <row r="135" spans="1:34" s="6" customFormat="1" x14ac:dyDescent="0.25">
      <c r="A135" s="101">
        <v>40513</v>
      </c>
      <c r="B135" s="10">
        <v>725.3</v>
      </c>
      <c r="C135" s="10">
        <v>727.9</v>
      </c>
      <c r="D135" s="10">
        <v>740</v>
      </c>
      <c r="E135" s="10"/>
      <c r="F135" s="10"/>
      <c r="G135" s="10">
        <v>743.8</v>
      </c>
      <c r="H135" s="10">
        <v>732.3</v>
      </c>
      <c r="I135" s="10">
        <v>732.4</v>
      </c>
      <c r="J135" s="10">
        <v>727.2</v>
      </c>
      <c r="K135" s="10">
        <v>722.5</v>
      </c>
      <c r="L135" s="10"/>
      <c r="M135" s="10"/>
      <c r="N135" s="10">
        <v>755.2</v>
      </c>
      <c r="O135" s="10">
        <v>769.4</v>
      </c>
      <c r="P135" s="10">
        <v>767.9</v>
      </c>
      <c r="Q135" s="10">
        <v>767.3</v>
      </c>
      <c r="R135" s="10">
        <v>790.7</v>
      </c>
      <c r="S135" s="10"/>
      <c r="T135" s="10"/>
      <c r="U135" s="10">
        <v>798.1</v>
      </c>
      <c r="V135" s="10">
        <v>810.3</v>
      </c>
      <c r="W135" s="10">
        <v>784.5</v>
      </c>
      <c r="X135" s="10">
        <v>820.9</v>
      </c>
      <c r="Y135" s="10">
        <v>820.4</v>
      </c>
      <c r="Z135" s="10"/>
      <c r="AA135" s="10"/>
      <c r="AB135" s="10"/>
      <c r="AC135" s="10"/>
      <c r="AD135" s="10">
        <v>826.4</v>
      </c>
      <c r="AE135" s="10">
        <v>761.3</v>
      </c>
      <c r="AF135" s="10">
        <v>777.5</v>
      </c>
      <c r="AG135" s="16">
        <f t="shared" si="4"/>
        <v>763.11666666666656</v>
      </c>
      <c r="AH135" s="16">
        <f t="shared" si="5"/>
        <v>766.72857142857129</v>
      </c>
    </row>
    <row r="136" spans="1:34" x14ac:dyDescent="0.25">
      <c r="A136" s="25">
        <v>40544</v>
      </c>
      <c r="B136" s="23"/>
      <c r="C136" s="23"/>
      <c r="D136" s="23"/>
      <c r="E136" s="23">
        <v>760.8</v>
      </c>
      <c r="F136" s="23">
        <v>775.9</v>
      </c>
      <c r="G136" s="23">
        <v>748.2</v>
      </c>
      <c r="H136" s="23">
        <v>765.1</v>
      </c>
      <c r="I136" s="23"/>
      <c r="J136" s="23"/>
      <c r="K136" s="23">
        <v>775.5</v>
      </c>
      <c r="L136" s="23">
        <v>807.4</v>
      </c>
      <c r="M136" s="23">
        <v>781</v>
      </c>
      <c r="N136" s="23">
        <v>787.4</v>
      </c>
      <c r="O136" s="23">
        <v>773</v>
      </c>
      <c r="P136" s="23"/>
      <c r="Q136" s="23"/>
      <c r="R136" s="23">
        <v>774.2</v>
      </c>
      <c r="S136" s="23">
        <v>780.2</v>
      </c>
      <c r="T136" s="23">
        <v>771.6</v>
      </c>
      <c r="U136" s="23">
        <v>768.3</v>
      </c>
      <c r="V136" s="23">
        <v>790.7</v>
      </c>
      <c r="W136" s="23"/>
      <c r="X136" s="23"/>
      <c r="Y136" s="23">
        <v>796.2</v>
      </c>
      <c r="Z136" s="23">
        <v>781.5</v>
      </c>
      <c r="AA136" s="23">
        <v>799.1</v>
      </c>
      <c r="AB136" s="23">
        <v>824.5</v>
      </c>
      <c r="AC136" s="23">
        <v>814.4</v>
      </c>
      <c r="AD136" s="23"/>
      <c r="AE136" s="23"/>
      <c r="AF136" s="23">
        <v>811.6</v>
      </c>
      <c r="AG136" s="180">
        <f t="shared" si="4"/>
        <v>777.3125</v>
      </c>
      <c r="AH136" s="180">
        <f t="shared" si="5"/>
        <v>784.33</v>
      </c>
    </row>
    <row r="137" spans="1:34" x14ac:dyDescent="0.25">
      <c r="A137" s="25">
        <v>40575</v>
      </c>
      <c r="B137" s="23">
        <v>819.2</v>
      </c>
      <c r="C137" s="23">
        <v>844.5</v>
      </c>
      <c r="D137" s="23">
        <v>814.2</v>
      </c>
      <c r="E137" s="23">
        <v>794.4</v>
      </c>
      <c r="F137" s="23"/>
      <c r="G137" s="23"/>
      <c r="H137" s="23">
        <v>799.5</v>
      </c>
      <c r="I137" s="23">
        <v>768.7</v>
      </c>
      <c r="J137" s="23">
        <v>761.5</v>
      </c>
      <c r="K137" s="23">
        <v>785.4</v>
      </c>
      <c r="L137" s="23">
        <v>773.8</v>
      </c>
      <c r="M137" s="23"/>
      <c r="N137" s="23"/>
      <c r="O137" s="23">
        <v>750.5</v>
      </c>
      <c r="P137" s="23">
        <v>725.3</v>
      </c>
      <c r="Q137" s="23">
        <v>748.7</v>
      </c>
      <c r="R137" s="23">
        <v>726.8</v>
      </c>
      <c r="S137" s="23">
        <v>720.6</v>
      </c>
      <c r="T137" s="23"/>
      <c r="U137" s="23"/>
      <c r="V137" s="23">
        <v>724.5</v>
      </c>
      <c r="W137" s="23">
        <v>719</v>
      </c>
      <c r="X137" s="23">
        <v>702.6</v>
      </c>
      <c r="Y137" s="23">
        <v>705</v>
      </c>
      <c r="Z137" s="23">
        <v>726.4</v>
      </c>
      <c r="AA137" s="23"/>
      <c r="AB137" s="23"/>
      <c r="AC137" s="23">
        <v>743.8</v>
      </c>
      <c r="AD137" s="23"/>
      <c r="AE137" s="23"/>
      <c r="AF137" s="23"/>
      <c r="AG137" s="180">
        <f t="shared" si="4"/>
        <v>758.45263157894738</v>
      </c>
      <c r="AH137" s="180">
        <f t="shared" si="5"/>
        <v>757.72</v>
      </c>
    </row>
    <row r="138" spans="1:34" x14ac:dyDescent="0.25">
      <c r="A138" s="25">
        <v>40603</v>
      </c>
      <c r="B138" s="23">
        <v>733.4</v>
      </c>
      <c r="C138" s="23">
        <v>760.5</v>
      </c>
      <c r="D138" s="23">
        <v>757.5</v>
      </c>
      <c r="E138" s="23">
        <v>735.7</v>
      </c>
      <c r="F138" s="23"/>
      <c r="G138" s="23"/>
      <c r="H138" s="23">
        <v>748.8</v>
      </c>
      <c r="I138" s="23">
        <v>763.1</v>
      </c>
      <c r="J138" s="23">
        <v>751.1</v>
      </c>
      <c r="K138" s="23">
        <v>727.6</v>
      </c>
      <c r="L138" s="23">
        <v>720</v>
      </c>
      <c r="M138" s="23"/>
      <c r="N138" s="23"/>
      <c r="O138" s="23">
        <v>706.8</v>
      </c>
      <c r="P138" s="23">
        <v>667.1</v>
      </c>
      <c r="Q138" s="23">
        <v>668.6</v>
      </c>
      <c r="R138" s="23">
        <v>686.2</v>
      </c>
      <c r="S138" s="23">
        <v>710.6</v>
      </c>
      <c r="T138" s="23"/>
      <c r="U138" s="23"/>
      <c r="V138" s="23">
        <v>706.3</v>
      </c>
      <c r="W138" s="23">
        <v>700.4</v>
      </c>
      <c r="X138" s="23">
        <v>687.9</v>
      </c>
      <c r="Y138" s="23">
        <v>706.1</v>
      </c>
      <c r="Z138" s="23">
        <v>711.8</v>
      </c>
      <c r="AA138" s="23"/>
      <c r="AB138" s="23"/>
      <c r="AC138" s="23">
        <v>701.6</v>
      </c>
      <c r="AD138" s="23">
        <v>702.5</v>
      </c>
      <c r="AE138" s="23">
        <v>707.8</v>
      </c>
      <c r="AF138" s="23">
        <v>711.7</v>
      </c>
      <c r="AG138" s="180">
        <f t="shared" si="4"/>
        <v>718.39473684210532</v>
      </c>
      <c r="AH138" s="180">
        <f t="shared" si="5"/>
        <v>716.22173913043491</v>
      </c>
    </row>
    <row r="139" spans="1:34" x14ac:dyDescent="0.25">
      <c r="A139" s="25">
        <v>40634</v>
      </c>
      <c r="B139" s="23">
        <v>713.2</v>
      </c>
      <c r="C139" s="23"/>
      <c r="D139" s="23"/>
      <c r="E139" s="23">
        <v>716.2</v>
      </c>
      <c r="F139" s="23">
        <v>722.3</v>
      </c>
      <c r="G139" s="23">
        <v>705.8</v>
      </c>
      <c r="H139" s="23">
        <v>707.7</v>
      </c>
      <c r="I139" s="23">
        <v>699.7</v>
      </c>
      <c r="J139" s="23"/>
      <c r="K139" s="23"/>
      <c r="L139" s="23">
        <v>703.2</v>
      </c>
      <c r="M139" s="23">
        <v>698.3</v>
      </c>
      <c r="N139" s="23">
        <v>691.4</v>
      </c>
      <c r="O139" s="23">
        <v>697.2</v>
      </c>
      <c r="P139" s="23">
        <v>697.9</v>
      </c>
      <c r="Q139" s="23"/>
      <c r="R139" s="23"/>
      <c r="S139" s="23">
        <v>622</v>
      </c>
      <c r="T139" s="23">
        <v>625</v>
      </c>
      <c r="U139" s="23">
        <v>638.70000000000005</v>
      </c>
      <c r="V139" s="23">
        <v>639.1</v>
      </c>
      <c r="W139" s="23"/>
      <c r="X139" s="23"/>
      <c r="Y139" s="23"/>
      <c r="Z139" s="23"/>
      <c r="AA139" s="23">
        <v>633.1</v>
      </c>
      <c r="AB139" s="23">
        <v>626.5</v>
      </c>
      <c r="AC139" s="23">
        <v>615.1</v>
      </c>
      <c r="AD139" s="23"/>
      <c r="AE139" s="23"/>
      <c r="AF139" s="23"/>
      <c r="AG139" s="180">
        <f t="shared" si="4"/>
        <v>685.18</v>
      </c>
      <c r="AH139" s="180">
        <f t="shared" si="5"/>
        <v>675.13333333333333</v>
      </c>
    </row>
    <row r="140" spans="1:34" x14ac:dyDescent="0.25">
      <c r="A140" s="25">
        <v>40664</v>
      </c>
      <c r="B140" s="23"/>
      <c r="C140" s="23"/>
      <c r="D140" s="23">
        <v>609.5</v>
      </c>
      <c r="E140" s="23">
        <v>592.70000000000005</v>
      </c>
      <c r="F140" s="23">
        <v>582.29999999999995</v>
      </c>
      <c r="G140" s="23">
        <v>582</v>
      </c>
      <c r="H140" s="23"/>
      <c r="I140" s="23"/>
      <c r="J140" s="23">
        <v>583.70000000000005</v>
      </c>
      <c r="K140" s="23">
        <v>612.6</v>
      </c>
      <c r="L140" s="23">
        <v>594.4</v>
      </c>
      <c r="M140" s="23">
        <v>602.1</v>
      </c>
      <c r="N140" s="23">
        <v>602.79999999999995</v>
      </c>
      <c r="O140" s="23"/>
      <c r="P140" s="23"/>
      <c r="Q140" s="23">
        <v>607</v>
      </c>
      <c r="R140" s="23">
        <v>612.6</v>
      </c>
      <c r="S140" s="23">
        <v>633</v>
      </c>
      <c r="T140" s="23">
        <v>618.5</v>
      </c>
      <c r="U140" s="23">
        <v>625.29999999999995</v>
      </c>
      <c r="V140" s="23"/>
      <c r="W140" s="23"/>
      <c r="X140" s="23">
        <v>612.9</v>
      </c>
      <c r="Y140" s="23">
        <v>623.1</v>
      </c>
      <c r="Z140" s="23">
        <v>648</v>
      </c>
      <c r="AA140" s="23">
        <v>650</v>
      </c>
      <c r="AB140" s="23">
        <v>658.3</v>
      </c>
      <c r="AC140" s="23"/>
      <c r="AD140" s="23"/>
      <c r="AE140" s="23"/>
      <c r="AF140" s="23">
        <v>672</v>
      </c>
      <c r="AG140" s="180">
        <f t="shared" si="4"/>
        <v>608.38235294117646</v>
      </c>
      <c r="AH140" s="180">
        <f t="shared" si="5"/>
        <v>616.14</v>
      </c>
    </row>
    <row r="141" spans="1:34" x14ac:dyDescent="0.25">
      <c r="A141" s="25">
        <v>40695</v>
      </c>
      <c r="B141" s="23">
        <v>664.6</v>
      </c>
      <c r="C141" s="23">
        <v>683.9</v>
      </c>
      <c r="D141" s="23">
        <v>693.4</v>
      </c>
      <c r="E141" s="23"/>
      <c r="F141" s="23"/>
      <c r="G141" s="23">
        <v>696.2</v>
      </c>
      <c r="H141" s="23">
        <v>694.2</v>
      </c>
      <c r="I141" s="23">
        <v>714.4</v>
      </c>
      <c r="J141" s="23">
        <v>712.1</v>
      </c>
      <c r="K141" s="23">
        <v>723.5</v>
      </c>
      <c r="L141" s="23"/>
      <c r="M141" s="23"/>
      <c r="N141" s="23">
        <v>723.5</v>
      </c>
      <c r="O141" s="23">
        <v>703</v>
      </c>
      <c r="P141" s="23">
        <v>706.5</v>
      </c>
      <c r="Q141" s="23">
        <v>705.4</v>
      </c>
      <c r="R141" s="23">
        <v>727.6</v>
      </c>
      <c r="S141" s="23"/>
      <c r="T141" s="23"/>
      <c r="U141" s="23">
        <v>739.6</v>
      </c>
      <c r="V141" s="23">
        <v>743.6</v>
      </c>
      <c r="W141" s="23">
        <v>739.9</v>
      </c>
      <c r="X141" s="23">
        <v>733.3</v>
      </c>
      <c r="Y141" s="23">
        <v>734.6</v>
      </c>
      <c r="Z141" s="23"/>
      <c r="AA141" s="23"/>
      <c r="AB141" s="23">
        <v>726</v>
      </c>
      <c r="AC141" s="23">
        <v>764.8</v>
      </c>
      <c r="AD141" s="23">
        <v>766.7</v>
      </c>
      <c r="AE141" s="23">
        <v>739</v>
      </c>
      <c r="AF141" s="23"/>
      <c r="AG141" s="180">
        <f t="shared" si="4"/>
        <v>713.29444444444448</v>
      </c>
      <c r="AH141" s="180">
        <f t="shared" si="5"/>
        <v>719.80909090909097</v>
      </c>
    </row>
    <row r="142" spans="1:34" x14ac:dyDescent="0.25">
      <c r="A142" s="25">
        <v>40725</v>
      </c>
      <c r="B142" s="23">
        <v>769.6</v>
      </c>
      <c r="C142" s="23"/>
      <c r="D142" s="23"/>
      <c r="E142" s="23">
        <v>765</v>
      </c>
      <c r="F142" s="23">
        <v>771.3</v>
      </c>
      <c r="G142" s="23">
        <v>770.1</v>
      </c>
      <c r="H142" s="23">
        <v>814.8</v>
      </c>
      <c r="I142" s="23">
        <v>818.3</v>
      </c>
      <c r="J142" s="23"/>
      <c r="K142" s="23"/>
      <c r="L142" s="23">
        <v>817.9</v>
      </c>
      <c r="M142" s="23">
        <v>857</v>
      </c>
      <c r="N142" s="23">
        <v>876.3</v>
      </c>
      <c r="O142" s="23">
        <v>852</v>
      </c>
      <c r="P142" s="23">
        <v>846.4</v>
      </c>
      <c r="Q142" s="23"/>
      <c r="R142" s="23"/>
      <c r="S142" s="23">
        <v>753.1</v>
      </c>
      <c r="T142" s="23">
        <v>750.3</v>
      </c>
      <c r="U142" s="23">
        <v>755.8</v>
      </c>
      <c r="V142" s="23">
        <v>781.3</v>
      </c>
      <c r="W142" s="23">
        <v>812.7</v>
      </c>
      <c r="X142" s="23"/>
      <c r="Y142" s="23"/>
      <c r="Z142" s="23">
        <v>797.4</v>
      </c>
      <c r="AA142" s="23">
        <v>805.4</v>
      </c>
      <c r="AB142" s="23">
        <v>803.5</v>
      </c>
      <c r="AC142" s="23">
        <v>789</v>
      </c>
      <c r="AD142" s="23">
        <v>777.4</v>
      </c>
      <c r="AE142" s="23"/>
      <c r="AF142" s="23"/>
      <c r="AG142" s="180">
        <f t="shared" si="4"/>
        <v>800.54705882352926</v>
      </c>
      <c r="AH142" s="180">
        <f t="shared" si="5"/>
        <v>799.26666666666665</v>
      </c>
    </row>
    <row r="143" spans="1:34" x14ac:dyDescent="0.25">
      <c r="A143" s="25">
        <v>40756</v>
      </c>
      <c r="B143" s="23">
        <v>770</v>
      </c>
      <c r="C143" s="23">
        <v>752.3</v>
      </c>
      <c r="D143" s="23">
        <v>724.6</v>
      </c>
      <c r="E143" s="23">
        <v>719.8</v>
      </c>
      <c r="F143" s="23">
        <v>730.1</v>
      </c>
      <c r="G143" s="23"/>
      <c r="H143" s="23"/>
      <c r="I143" s="23">
        <v>710.5</v>
      </c>
      <c r="J143" s="23">
        <v>736.3</v>
      </c>
      <c r="K143" s="23">
        <v>723.8</v>
      </c>
      <c r="L143" s="23">
        <v>749.7</v>
      </c>
      <c r="M143" s="23">
        <v>743.5</v>
      </c>
      <c r="N143" s="23"/>
      <c r="O143" s="23"/>
      <c r="P143" s="23">
        <v>735.8</v>
      </c>
      <c r="Q143" s="23">
        <v>748.3</v>
      </c>
      <c r="R143" s="23">
        <v>771.2</v>
      </c>
      <c r="S143" s="23">
        <v>765.8</v>
      </c>
      <c r="T143" s="23">
        <v>786.9</v>
      </c>
      <c r="U143" s="23"/>
      <c r="V143" s="23"/>
      <c r="W143" s="23">
        <v>798.5</v>
      </c>
      <c r="X143" s="23">
        <v>800.5</v>
      </c>
      <c r="Y143" s="23">
        <v>784.6</v>
      </c>
      <c r="Z143" s="23">
        <v>771.2</v>
      </c>
      <c r="AA143" s="23">
        <v>780.6</v>
      </c>
      <c r="AB143" s="23"/>
      <c r="AC143" s="23"/>
      <c r="AD143" s="23"/>
      <c r="AE143" s="23">
        <v>774</v>
      </c>
      <c r="AF143" s="23"/>
      <c r="AG143" s="180">
        <f t="shared" si="4"/>
        <v>753.86315789473679</v>
      </c>
      <c r="AH143" s="180">
        <f t="shared" si="5"/>
        <v>756.09523809523807</v>
      </c>
    </row>
    <row r="144" spans="1:34" x14ac:dyDescent="0.25">
      <c r="A144" s="25">
        <v>40787</v>
      </c>
      <c r="B144" s="23">
        <v>762.8</v>
      </c>
      <c r="C144" s="23">
        <v>753.8</v>
      </c>
      <c r="D144" s="23"/>
      <c r="E144" s="23"/>
      <c r="F144" s="23">
        <v>750.8</v>
      </c>
      <c r="G144" s="23">
        <v>751.3</v>
      </c>
      <c r="H144" s="23">
        <v>755.6</v>
      </c>
      <c r="I144" s="23">
        <v>763</v>
      </c>
      <c r="J144" s="23">
        <v>763</v>
      </c>
      <c r="K144" s="23"/>
      <c r="L144" s="23"/>
      <c r="M144" s="23">
        <v>773.7</v>
      </c>
      <c r="N144" s="23">
        <v>747</v>
      </c>
      <c r="O144" s="23">
        <v>743.7</v>
      </c>
      <c r="P144" s="23">
        <v>746.6</v>
      </c>
      <c r="Q144" s="23">
        <v>687.2</v>
      </c>
      <c r="R144" s="23"/>
      <c r="S144" s="23"/>
      <c r="T144" s="23">
        <v>689.1</v>
      </c>
      <c r="U144" s="23">
        <v>678.4</v>
      </c>
      <c r="V144" s="23">
        <v>662.3</v>
      </c>
      <c r="W144" s="23">
        <v>640</v>
      </c>
      <c r="X144" s="23">
        <v>631.5</v>
      </c>
      <c r="Y144" s="23"/>
      <c r="Z144" s="23"/>
      <c r="AA144" s="23">
        <v>634</v>
      </c>
      <c r="AB144" s="23">
        <v>648.5</v>
      </c>
      <c r="AC144" s="23">
        <v>643.79999999999995</v>
      </c>
      <c r="AD144" s="23">
        <v>674.7</v>
      </c>
      <c r="AE144" s="23">
        <v>663.3</v>
      </c>
      <c r="AF144" s="23"/>
      <c r="AG144" s="180">
        <f t="shared" si="4"/>
        <v>723.51764705882351</v>
      </c>
      <c r="AH144" s="180">
        <f t="shared" si="5"/>
        <v>707.45909090909083</v>
      </c>
    </row>
    <row r="145" spans="1:35" x14ac:dyDescent="0.25">
      <c r="A145" s="25">
        <v>40817</v>
      </c>
      <c r="B145" s="23"/>
      <c r="C145" s="23"/>
      <c r="D145" s="23">
        <v>652.6</v>
      </c>
      <c r="E145" s="23">
        <v>644.9</v>
      </c>
      <c r="F145" s="23">
        <v>648.4</v>
      </c>
      <c r="G145" s="23">
        <v>641.70000000000005</v>
      </c>
      <c r="H145" s="23">
        <v>653.70000000000005</v>
      </c>
      <c r="I145" s="23"/>
      <c r="J145" s="23"/>
      <c r="K145" s="23">
        <v>680.1</v>
      </c>
      <c r="L145" s="23">
        <v>668.5</v>
      </c>
      <c r="M145" s="23">
        <v>669.5</v>
      </c>
      <c r="N145" s="23">
        <v>684.1</v>
      </c>
      <c r="O145" s="23">
        <v>711.3</v>
      </c>
      <c r="P145" s="23"/>
      <c r="Q145" s="23"/>
      <c r="R145" s="23">
        <v>715</v>
      </c>
      <c r="S145" s="23">
        <v>713.7</v>
      </c>
      <c r="T145" s="23">
        <v>699</v>
      </c>
      <c r="U145" s="23">
        <v>683</v>
      </c>
      <c r="V145" s="23">
        <v>706.4</v>
      </c>
      <c r="W145" s="23"/>
      <c r="X145" s="23"/>
      <c r="Y145" s="23">
        <v>725.9</v>
      </c>
      <c r="Z145" s="23">
        <v>728.5</v>
      </c>
      <c r="AA145" s="23">
        <v>722.5</v>
      </c>
      <c r="AB145" s="23">
        <v>714.9</v>
      </c>
      <c r="AC145" s="23">
        <v>702.1</v>
      </c>
      <c r="AD145" s="23"/>
      <c r="AE145" s="23"/>
      <c r="AF145" s="23">
        <v>689.6</v>
      </c>
      <c r="AG145" s="180">
        <f t="shared" si="4"/>
        <v>683.9</v>
      </c>
      <c r="AH145" s="180">
        <f t="shared" si="5"/>
        <v>688.35238095238094</v>
      </c>
    </row>
    <row r="146" spans="1:35" x14ac:dyDescent="0.25">
      <c r="A146" s="25">
        <v>40848</v>
      </c>
      <c r="B146" s="23">
        <v>680.4</v>
      </c>
      <c r="C146" s="23">
        <v>680.3</v>
      </c>
      <c r="D146" s="23">
        <v>681</v>
      </c>
      <c r="E146" s="23">
        <v>678.4</v>
      </c>
      <c r="F146" s="23"/>
      <c r="G146" s="23"/>
      <c r="H146" s="23">
        <v>675.2</v>
      </c>
      <c r="I146" s="23">
        <v>685.8</v>
      </c>
      <c r="J146" s="23">
        <v>677.5</v>
      </c>
      <c r="K146" s="23">
        <v>674.8</v>
      </c>
      <c r="L146" s="23">
        <v>652.1</v>
      </c>
      <c r="M146" s="23"/>
      <c r="N146" s="23"/>
      <c r="O146" s="23">
        <v>659.2</v>
      </c>
      <c r="P146" s="23">
        <v>669.7</v>
      </c>
      <c r="Q146" s="23">
        <v>635.6</v>
      </c>
      <c r="R146" s="23">
        <v>629</v>
      </c>
      <c r="S146" s="23">
        <v>623</v>
      </c>
      <c r="T146" s="23"/>
      <c r="U146" s="23"/>
      <c r="V146" s="23">
        <v>624.70000000000005</v>
      </c>
      <c r="W146" s="23">
        <v>613.9</v>
      </c>
      <c r="X146" s="23">
        <v>605.4</v>
      </c>
      <c r="Y146" s="23">
        <v>602.6</v>
      </c>
      <c r="Z146" s="23">
        <v>598.20000000000005</v>
      </c>
      <c r="AA146" s="23"/>
      <c r="AB146" s="23"/>
      <c r="AC146" s="23">
        <v>601.1</v>
      </c>
      <c r="AD146" s="23">
        <v>604.20000000000005</v>
      </c>
      <c r="AE146" s="23">
        <v>613.6</v>
      </c>
      <c r="AF146" s="23"/>
      <c r="AG146" s="180">
        <f t="shared" si="4"/>
        <v>649.83157894736848</v>
      </c>
      <c r="AH146" s="180">
        <f t="shared" si="5"/>
        <v>643.89545454545464</v>
      </c>
    </row>
    <row r="147" spans="1:35" s="6" customFormat="1" x14ac:dyDescent="0.25">
      <c r="A147" s="101">
        <v>40878</v>
      </c>
      <c r="B147" s="10">
        <v>617.20000000000005</v>
      </c>
      <c r="C147" s="10">
        <v>613.6</v>
      </c>
      <c r="D147" s="10"/>
      <c r="E147" s="10"/>
      <c r="F147" s="10">
        <v>624.4</v>
      </c>
      <c r="G147" s="10">
        <v>625.4</v>
      </c>
      <c r="H147" s="10">
        <v>603.6</v>
      </c>
      <c r="I147" s="10">
        <v>623.4</v>
      </c>
      <c r="J147" s="10">
        <v>605.20000000000005</v>
      </c>
      <c r="K147" s="10"/>
      <c r="L147" s="10"/>
      <c r="M147" s="10">
        <v>606.29999999999995</v>
      </c>
      <c r="N147" s="10">
        <v>608.6</v>
      </c>
      <c r="O147" s="10">
        <v>597.70000000000005</v>
      </c>
      <c r="P147" s="10">
        <v>596.29999999999995</v>
      </c>
      <c r="Q147" s="10">
        <v>599.70000000000005</v>
      </c>
      <c r="R147" s="10"/>
      <c r="S147" s="10"/>
      <c r="T147" s="10">
        <v>599.4</v>
      </c>
      <c r="U147" s="10">
        <v>608.20000000000005</v>
      </c>
      <c r="V147" s="10">
        <v>603.70000000000005</v>
      </c>
      <c r="W147" s="10">
        <v>608.79999999999995</v>
      </c>
      <c r="X147" s="10">
        <v>611.20000000000005</v>
      </c>
      <c r="Y147" s="10"/>
      <c r="Z147" s="10"/>
      <c r="AA147" s="10"/>
      <c r="AB147" s="10"/>
      <c r="AC147" s="10">
        <v>599.1</v>
      </c>
      <c r="AD147" s="10">
        <v>604.6</v>
      </c>
      <c r="AE147" s="10">
        <v>602</v>
      </c>
      <c r="AF147" s="10"/>
      <c r="AG147" s="16">
        <f t="shared" si="4"/>
        <v>608.98235294117649</v>
      </c>
      <c r="AH147" s="16">
        <f t="shared" si="5"/>
        <v>607.92000000000007</v>
      </c>
    </row>
    <row r="148" spans="1:35" x14ac:dyDescent="0.25">
      <c r="A148" s="25">
        <v>40909</v>
      </c>
      <c r="B148" s="23"/>
      <c r="C148" s="23"/>
      <c r="D148" s="23">
        <v>629.70000000000005</v>
      </c>
      <c r="E148" s="23">
        <v>632.20000000000005</v>
      </c>
      <c r="F148" s="23">
        <v>603.5</v>
      </c>
      <c r="G148" s="23">
        <v>604</v>
      </c>
      <c r="H148" s="23"/>
      <c r="I148" s="23"/>
      <c r="J148" s="23">
        <v>605</v>
      </c>
      <c r="K148" s="23">
        <v>611.5</v>
      </c>
      <c r="L148" s="23">
        <v>618.20000000000005</v>
      </c>
      <c r="M148" s="23">
        <v>620.6</v>
      </c>
      <c r="N148" s="23">
        <v>622.1</v>
      </c>
      <c r="O148" s="23"/>
      <c r="P148" s="23"/>
      <c r="Q148" s="23">
        <v>625.5</v>
      </c>
      <c r="R148" s="23">
        <v>628.70000000000005</v>
      </c>
      <c r="S148" s="23">
        <v>630.6</v>
      </c>
      <c r="T148" s="23">
        <v>641.6</v>
      </c>
      <c r="U148" s="23">
        <v>645.6</v>
      </c>
      <c r="V148" s="23"/>
      <c r="W148" s="23"/>
      <c r="X148" s="23">
        <v>651.20000000000005</v>
      </c>
      <c r="Y148" s="23">
        <v>657.7</v>
      </c>
      <c r="Z148" s="23">
        <v>645.5</v>
      </c>
      <c r="AA148" s="23">
        <v>648.4</v>
      </c>
      <c r="AB148" s="23">
        <v>637.70000000000005</v>
      </c>
      <c r="AC148" s="23"/>
      <c r="AD148" s="23"/>
      <c r="AE148" s="23">
        <v>634.20000000000005</v>
      </c>
      <c r="AF148" s="23">
        <v>630.20000000000005</v>
      </c>
      <c r="AG148" s="180">
        <f t="shared" si="4"/>
        <v>627.83529411764721</v>
      </c>
      <c r="AH148" s="180">
        <f t="shared" si="5"/>
        <v>629.70000000000016</v>
      </c>
    </row>
    <row r="149" spans="1:35" x14ac:dyDescent="0.25">
      <c r="A149" s="25">
        <v>40940</v>
      </c>
      <c r="B149" s="23">
        <v>629.70000000000005</v>
      </c>
      <c r="C149" s="23">
        <v>629.79999999999995</v>
      </c>
      <c r="D149" s="23">
        <v>635.1</v>
      </c>
      <c r="E149" s="23"/>
      <c r="F149" s="23"/>
      <c r="G149" s="23">
        <v>642.5</v>
      </c>
      <c r="H149" s="23">
        <v>646.9</v>
      </c>
      <c r="I149" s="23">
        <v>647</v>
      </c>
      <c r="J149" s="23">
        <v>653.29999999999995</v>
      </c>
      <c r="K149" s="23">
        <v>650.70000000000005</v>
      </c>
      <c r="L149" s="23"/>
      <c r="M149" s="23"/>
      <c r="N149" s="23">
        <v>656.9</v>
      </c>
      <c r="O149" s="23">
        <v>640.4</v>
      </c>
      <c r="P149" s="23">
        <v>616.70000000000005</v>
      </c>
      <c r="Q149" s="23">
        <v>627</v>
      </c>
      <c r="R149" s="23">
        <v>626.5</v>
      </c>
      <c r="S149" s="23"/>
      <c r="T149" s="23"/>
      <c r="U149" s="23">
        <v>634.6</v>
      </c>
      <c r="V149" s="23">
        <v>643.20000000000005</v>
      </c>
      <c r="W149" s="23">
        <v>649.29999999999995</v>
      </c>
      <c r="X149" s="23">
        <v>652.20000000000005</v>
      </c>
      <c r="Y149" s="23">
        <v>661.4</v>
      </c>
      <c r="Z149" s="23"/>
      <c r="AA149" s="23"/>
      <c r="AB149" s="23">
        <v>671.1</v>
      </c>
      <c r="AC149" s="23">
        <v>662.5</v>
      </c>
      <c r="AD149" s="23">
        <v>652.4</v>
      </c>
      <c r="AE149" s="23"/>
      <c r="AF149" s="23"/>
      <c r="AG149" s="180">
        <f t="shared" si="4"/>
        <v>641.28888888888889</v>
      </c>
      <c r="AH149" s="180">
        <f t="shared" si="5"/>
        <v>644.24761904761908</v>
      </c>
    </row>
    <row r="150" spans="1:35" x14ac:dyDescent="0.25">
      <c r="A150" s="25">
        <v>40969</v>
      </c>
      <c r="B150" s="23">
        <v>646</v>
      </c>
      <c r="C150" s="23">
        <v>653.1</v>
      </c>
      <c r="D150" s="23"/>
      <c r="E150" s="23"/>
      <c r="F150" s="23">
        <v>647.5</v>
      </c>
      <c r="G150" s="23">
        <v>631.4</v>
      </c>
      <c r="H150" s="23">
        <v>630.4</v>
      </c>
      <c r="I150" s="23">
        <v>633.6</v>
      </c>
      <c r="J150" s="23">
        <v>625.5</v>
      </c>
      <c r="K150" s="23"/>
      <c r="L150" s="23"/>
      <c r="M150" s="23">
        <v>631.70000000000005</v>
      </c>
      <c r="N150" s="23">
        <v>641.29999999999995</v>
      </c>
      <c r="O150" s="23">
        <v>648.9</v>
      </c>
      <c r="P150" s="23">
        <v>670</v>
      </c>
      <c r="Q150" s="23">
        <v>666.6</v>
      </c>
      <c r="R150" s="23"/>
      <c r="S150" s="23"/>
      <c r="T150" s="23">
        <v>668</v>
      </c>
      <c r="U150" s="23">
        <v>665.7</v>
      </c>
      <c r="V150" s="23">
        <v>655.4</v>
      </c>
      <c r="W150" s="23">
        <v>663</v>
      </c>
      <c r="X150" s="23">
        <v>659.7</v>
      </c>
      <c r="Y150" s="23"/>
      <c r="Z150" s="23"/>
      <c r="AA150" s="23">
        <v>648.79999999999995</v>
      </c>
      <c r="AB150" s="23">
        <v>637.70000000000005</v>
      </c>
      <c r="AC150" s="23">
        <v>632.29999999999995</v>
      </c>
      <c r="AD150" s="23">
        <v>634.1</v>
      </c>
      <c r="AE150" s="23">
        <v>643.6</v>
      </c>
      <c r="AF150" s="23"/>
      <c r="AG150" s="180">
        <f t="shared" si="4"/>
        <v>649.28235294117655</v>
      </c>
      <c r="AH150" s="180">
        <f t="shared" si="5"/>
        <v>647.01363636363646</v>
      </c>
    </row>
    <row r="151" spans="1:35" x14ac:dyDescent="0.25">
      <c r="A151" s="25">
        <v>41000</v>
      </c>
      <c r="B151" s="23"/>
      <c r="C151" s="23">
        <v>643.1</v>
      </c>
      <c r="D151" s="23">
        <v>634.6</v>
      </c>
      <c r="E151" s="23">
        <v>638.5</v>
      </c>
      <c r="F151" s="23">
        <v>643.9</v>
      </c>
      <c r="G151" s="23"/>
      <c r="H151" s="23"/>
      <c r="I151" s="23"/>
      <c r="J151" s="23"/>
      <c r="K151" s="23">
        <v>630.1</v>
      </c>
      <c r="L151" s="23">
        <v>628.79999999999995</v>
      </c>
      <c r="M151" s="23">
        <v>632.20000000000005</v>
      </c>
      <c r="N151" s="23">
        <v>624.4</v>
      </c>
      <c r="O151" s="23"/>
      <c r="P151" s="23"/>
      <c r="Q151" s="23">
        <v>595.4</v>
      </c>
      <c r="R151" s="23">
        <v>597</v>
      </c>
      <c r="S151" s="23">
        <v>586.9</v>
      </c>
      <c r="T151" s="23">
        <v>582.6</v>
      </c>
      <c r="U151" s="23">
        <v>574.9</v>
      </c>
      <c r="V151" s="23"/>
      <c r="W151" s="23"/>
      <c r="X151" s="23">
        <v>576.4</v>
      </c>
      <c r="Y151" s="23">
        <v>582.6</v>
      </c>
      <c r="Z151" s="23">
        <v>586.79999999999995</v>
      </c>
      <c r="AA151" s="23">
        <v>576.79999999999995</v>
      </c>
      <c r="AB151" s="23">
        <v>576.79999999999995</v>
      </c>
      <c r="AC151" s="23"/>
      <c r="AD151" s="23"/>
      <c r="AE151" s="23">
        <v>574.6</v>
      </c>
      <c r="AF151" s="23"/>
      <c r="AG151" s="180">
        <f t="shared" si="4"/>
        <v>609.88749999999993</v>
      </c>
      <c r="AH151" s="180">
        <f t="shared" si="5"/>
        <v>604.54736842105251</v>
      </c>
    </row>
    <row r="152" spans="1:35" x14ac:dyDescent="0.25">
      <c r="A152" s="25">
        <v>41030</v>
      </c>
      <c r="B152" s="23">
        <v>570.79999999999995</v>
      </c>
      <c r="C152" s="23">
        <v>560.9</v>
      </c>
      <c r="D152" s="23">
        <v>559.79999999999995</v>
      </c>
      <c r="E152" s="23">
        <v>566.1</v>
      </c>
      <c r="F152" s="23"/>
      <c r="G152" s="23"/>
      <c r="H152" s="23">
        <v>566.1</v>
      </c>
      <c r="I152" s="23">
        <v>558.4</v>
      </c>
      <c r="J152" s="23">
        <v>556.9</v>
      </c>
      <c r="K152" s="23">
        <v>557.79999999999995</v>
      </c>
      <c r="L152" s="23">
        <v>555.79999999999995</v>
      </c>
      <c r="M152" s="23"/>
      <c r="N152" s="23"/>
      <c r="O152" s="23">
        <v>557.1</v>
      </c>
      <c r="P152" s="23">
        <v>565.29999999999995</v>
      </c>
      <c r="Q152" s="23">
        <v>576.70000000000005</v>
      </c>
      <c r="R152" s="23">
        <v>577.5</v>
      </c>
      <c r="S152" s="23">
        <v>570.29999999999995</v>
      </c>
      <c r="T152" s="23"/>
      <c r="U152" s="23"/>
      <c r="V152" s="23">
        <v>567.70000000000005</v>
      </c>
      <c r="W152" s="23">
        <v>555.20000000000005</v>
      </c>
      <c r="X152" s="23">
        <v>550.70000000000005</v>
      </c>
      <c r="Y152" s="23">
        <v>556.5</v>
      </c>
      <c r="Z152" s="23">
        <v>557.70000000000005</v>
      </c>
      <c r="AA152" s="23"/>
      <c r="AB152" s="23"/>
      <c r="AC152" s="23">
        <v>561.20000000000005</v>
      </c>
      <c r="AD152" s="23">
        <v>556.5</v>
      </c>
      <c r="AE152" s="23">
        <v>556.6</v>
      </c>
      <c r="AF152" s="23">
        <v>558.6</v>
      </c>
      <c r="AG152" s="180">
        <f t="shared" ref="AG152:AG158" si="6">AVERAGE(B152:Z152)</f>
        <v>562.48947368421068</v>
      </c>
      <c r="AH152" s="180">
        <f t="shared" ref="AH152:AH158" si="7">AVERAGE(B152:AF152)</f>
        <v>561.74782608695671</v>
      </c>
    </row>
    <row r="153" spans="1:35" x14ac:dyDescent="0.25">
      <c r="A153" s="25">
        <v>41061</v>
      </c>
      <c r="B153" s="23">
        <v>553.5</v>
      </c>
      <c r="C153" s="23"/>
      <c r="D153" s="23"/>
      <c r="E153" s="23"/>
      <c r="F153" s="23"/>
      <c r="G153" s="23">
        <v>569.5</v>
      </c>
      <c r="H153" s="23">
        <v>570.9</v>
      </c>
      <c r="I153" s="23">
        <v>577.5</v>
      </c>
      <c r="J153" s="23"/>
      <c r="K153" s="23"/>
      <c r="L153" s="23">
        <v>587.5</v>
      </c>
      <c r="M153" s="23">
        <v>580.29999999999995</v>
      </c>
      <c r="N153" s="23">
        <v>568.4</v>
      </c>
      <c r="O153" s="23">
        <v>566.70000000000005</v>
      </c>
      <c r="P153" s="23">
        <v>585.6</v>
      </c>
      <c r="Q153" s="23"/>
      <c r="R153" s="23"/>
      <c r="S153" s="23">
        <v>595.29999999999995</v>
      </c>
      <c r="T153" s="23">
        <v>611.20000000000005</v>
      </c>
      <c r="U153" s="23">
        <v>614.6</v>
      </c>
      <c r="V153" s="23">
        <v>607.1</v>
      </c>
      <c r="W153" s="23">
        <v>585.79999999999995</v>
      </c>
      <c r="X153" s="23"/>
      <c r="Y153" s="23"/>
      <c r="Z153" s="23">
        <v>587.5</v>
      </c>
      <c r="AA153" s="23">
        <v>590.79999999999995</v>
      </c>
      <c r="AB153" s="23">
        <v>607.70000000000005</v>
      </c>
      <c r="AC153" s="23">
        <v>599.20000000000005</v>
      </c>
      <c r="AD153" s="23">
        <v>611.29999999999995</v>
      </c>
      <c r="AE153" s="23"/>
      <c r="AF153" s="23"/>
      <c r="AG153" s="180">
        <f t="shared" si="6"/>
        <v>584.09333333333348</v>
      </c>
      <c r="AH153" s="180">
        <f t="shared" si="7"/>
        <v>587.9157894736843</v>
      </c>
    </row>
    <row r="154" spans="1:35" x14ac:dyDescent="0.25">
      <c r="A154" s="25">
        <v>41091</v>
      </c>
      <c r="B154" s="23"/>
      <c r="C154" s="23">
        <v>619.4</v>
      </c>
      <c r="D154" s="23">
        <v>632.70000000000005</v>
      </c>
      <c r="E154" s="23">
        <v>639.79999999999995</v>
      </c>
      <c r="F154" s="23">
        <v>633</v>
      </c>
      <c r="G154" s="23">
        <v>640.1</v>
      </c>
      <c r="H154" s="23"/>
      <c r="I154" s="23"/>
      <c r="J154" s="23">
        <v>646.1</v>
      </c>
      <c r="K154" s="23">
        <v>650</v>
      </c>
      <c r="L154" s="23">
        <v>658.2</v>
      </c>
      <c r="M154" s="23">
        <v>650.79999999999995</v>
      </c>
      <c r="N154" s="23">
        <v>657.9</v>
      </c>
      <c r="O154" s="23"/>
      <c r="P154" s="23"/>
      <c r="Q154" s="23">
        <v>653.29999999999995</v>
      </c>
      <c r="R154" s="23">
        <v>617.9</v>
      </c>
      <c r="S154" s="23">
        <v>624.70000000000005</v>
      </c>
      <c r="T154" s="23">
        <v>636.29999999999995</v>
      </c>
      <c r="U154" s="23">
        <v>650.5</v>
      </c>
      <c r="V154" s="23"/>
      <c r="W154" s="177"/>
      <c r="X154" s="23">
        <v>645.6</v>
      </c>
      <c r="Y154" s="23">
        <v>638.20000000000005</v>
      </c>
      <c r="Z154" s="23">
        <v>638</v>
      </c>
      <c r="AA154" s="23">
        <v>615.5</v>
      </c>
      <c r="AB154" s="23">
        <v>614.20000000000005</v>
      </c>
      <c r="AC154" s="23"/>
      <c r="AD154" s="23"/>
      <c r="AE154" s="23">
        <v>620.20000000000005</v>
      </c>
      <c r="AF154" s="23">
        <v>616.79999999999995</v>
      </c>
      <c r="AG154" s="180">
        <f t="shared" si="6"/>
        <v>640.69444444444446</v>
      </c>
      <c r="AH154" s="180">
        <f t="shared" si="7"/>
        <v>636.32727272727277</v>
      </c>
      <c r="AI154" s="21"/>
    </row>
    <row r="155" spans="1:35" x14ac:dyDescent="0.25">
      <c r="A155" s="25">
        <v>41122</v>
      </c>
      <c r="B155" s="23">
        <v>621.5</v>
      </c>
      <c r="C155" s="23">
        <v>610.5</v>
      </c>
      <c r="D155" s="23">
        <v>609.6</v>
      </c>
      <c r="E155" s="23"/>
      <c r="F155" s="23"/>
      <c r="G155" s="23">
        <v>607.70000000000005</v>
      </c>
      <c r="H155" s="23">
        <v>598.20000000000005</v>
      </c>
      <c r="I155" s="23">
        <v>589.20000000000005</v>
      </c>
      <c r="J155" s="23">
        <v>581.5</v>
      </c>
      <c r="K155" s="23">
        <v>578.5</v>
      </c>
      <c r="L155" s="23"/>
      <c r="M155" s="23"/>
      <c r="N155" s="23">
        <v>574</v>
      </c>
      <c r="O155" s="23">
        <v>572.29999999999995</v>
      </c>
      <c r="P155" s="23">
        <v>565.29999999999995</v>
      </c>
      <c r="Q155" s="23">
        <v>559.5</v>
      </c>
      <c r="R155" s="23">
        <v>559.5</v>
      </c>
      <c r="S155" s="23"/>
      <c r="T155" s="23"/>
      <c r="U155" s="23">
        <v>566.20000000000005</v>
      </c>
      <c r="V155" s="23">
        <v>547.9</v>
      </c>
      <c r="W155" s="157">
        <v>551.29999999999995</v>
      </c>
      <c r="X155" s="23">
        <v>547.1</v>
      </c>
      <c r="Y155" s="23">
        <v>549.4</v>
      </c>
      <c r="Z155" s="23"/>
      <c r="AA155" s="23"/>
      <c r="AB155" s="23"/>
      <c r="AC155" s="23">
        <v>559.9</v>
      </c>
      <c r="AD155" s="23">
        <v>556.79999999999995</v>
      </c>
      <c r="AE155" s="23">
        <v>559.1</v>
      </c>
      <c r="AF155" s="23">
        <v>566.4</v>
      </c>
      <c r="AG155" s="180">
        <f t="shared" si="6"/>
        <v>577.17777777777769</v>
      </c>
      <c r="AH155" s="180">
        <f t="shared" si="7"/>
        <v>574.15454545454531</v>
      </c>
      <c r="AI155" s="21"/>
    </row>
    <row r="156" spans="1:35" x14ac:dyDescent="0.25">
      <c r="A156" s="25">
        <v>41153</v>
      </c>
      <c r="B156" s="23"/>
      <c r="C156" s="23"/>
      <c r="D156" s="23">
        <v>563.29999999999995</v>
      </c>
      <c r="E156" s="23">
        <v>557.4</v>
      </c>
      <c r="F156" s="23">
        <v>552.20000000000005</v>
      </c>
      <c r="G156" s="23">
        <v>545.9</v>
      </c>
      <c r="H156" s="23">
        <v>556.29999999999995</v>
      </c>
      <c r="I156" s="23"/>
      <c r="J156" s="23"/>
      <c r="K156" s="23">
        <v>558.4</v>
      </c>
      <c r="L156" s="23">
        <v>556.5</v>
      </c>
      <c r="M156" s="23">
        <v>557.9</v>
      </c>
      <c r="N156" s="23">
        <v>562.20000000000005</v>
      </c>
      <c r="O156" s="23">
        <v>576.5</v>
      </c>
      <c r="P156" s="23"/>
      <c r="Q156" s="23"/>
      <c r="R156" s="23">
        <v>575.70000000000005</v>
      </c>
      <c r="S156" s="23">
        <v>563.29999999999995</v>
      </c>
      <c r="T156" s="23">
        <v>552</v>
      </c>
      <c r="U156" s="23">
        <v>557</v>
      </c>
      <c r="V156" s="23">
        <v>560.9</v>
      </c>
      <c r="W156" s="177"/>
      <c r="X156" s="23"/>
      <c r="Y156" s="23">
        <v>567.79999999999995</v>
      </c>
      <c r="Z156" s="23">
        <v>576.1</v>
      </c>
      <c r="AA156" s="23">
        <v>570.29999999999995</v>
      </c>
      <c r="AB156" s="23">
        <v>573.20000000000005</v>
      </c>
      <c r="AC156" s="23">
        <v>574.5</v>
      </c>
      <c r="AD156" s="23"/>
      <c r="AE156" s="23"/>
      <c r="AF156" s="23"/>
      <c r="AG156" s="180">
        <f t="shared" si="6"/>
        <v>561.14117647058822</v>
      </c>
      <c r="AH156" s="180">
        <f t="shared" si="7"/>
        <v>562.87</v>
      </c>
    </row>
    <row r="157" spans="1:35" x14ac:dyDescent="0.25">
      <c r="A157" s="25">
        <v>41183</v>
      </c>
      <c r="B157" s="157">
        <v>582.1</v>
      </c>
      <c r="C157" s="157">
        <v>592.6</v>
      </c>
      <c r="D157" s="157">
        <v>591.1</v>
      </c>
      <c r="E157" s="157">
        <v>598</v>
      </c>
      <c r="F157" s="157">
        <v>597.29999999999995</v>
      </c>
      <c r="G157" s="157"/>
      <c r="H157" s="157"/>
      <c r="I157" s="157">
        <v>595</v>
      </c>
      <c r="J157" s="157">
        <v>598.29999999999995</v>
      </c>
      <c r="K157" s="157">
        <v>590.4</v>
      </c>
      <c r="L157" s="157">
        <v>568.4</v>
      </c>
      <c r="M157" s="157">
        <v>557.79999999999995</v>
      </c>
      <c r="N157" s="157"/>
      <c r="O157" s="157"/>
      <c r="P157" s="157">
        <v>554.29999999999995</v>
      </c>
      <c r="Q157" s="157">
        <v>557.9</v>
      </c>
      <c r="R157" s="157">
        <v>555.29999999999995</v>
      </c>
      <c r="S157" s="157">
        <v>541</v>
      </c>
      <c r="T157" s="157">
        <v>547.9</v>
      </c>
      <c r="U157" s="157"/>
      <c r="V157" s="157"/>
      <c r="W157" s="157">
        <v>550.1</v>
      </c>
      <c r="X157" s="23">
        <v>542</v>
      </c>
      <c r="Y157" s="23">
        <v>545.70000000000005</v>
      </c>
      <c r="Z157" s="23">
        <v>543.79999999999995</v>
      </c>
      <c r="AA157" s="23">
        <v>545.20000000000005</v>
      </c>
      <c r="AB157" s="23"/>
      <c r="AC157" s="23"/>
      <c r="AD157" s="23">
        <v>543.79999999999995</v>
      </c>
      <c r="AE157" s="23">
        <v>544.70000000000005</v>
      </c>
      <c r="AF157" s="23">
        <v>541.79999999999995</v>
      </c>
      <c r="AG157" s="180">
        <f t="shared" si="6"/>
        <v>568.89473684210532</v>
      </c>
      <c r="AH157" s="180">
        <f t="shared" si="7"/>
        <v>564.54347826086962</v>
      </c>
    </row>
    <row r="158" spans="1:35" x14ac:dyDescent="0.25">
      <c r="A158" s="25">
        <v>41214</v>
      </c>
      <c r="B158" s="157">
        <v>538.6</v>
      </c>
      <c r="C158" s="157">
        <v>537.1</v>
      </c>
      <c r="D158" s="157"/>
      <c r="E158" s="157"/>
      <c r="F158" s="157">
        <v>537.6</v>
      </c>
      <c r="G158" s="157">
        <v>541.4</v>
      </c>
      <c r="H158" s="157">
        <v>531</v>
      </c>
      <c r="I158" s="157">
        <v>525.9</v>
      </c>
      <c r="J158" s="157">
        <v>529.5</v>
      </c>
      <c r="K158" s="157"/>
      <c r="L158" s="157"/>
      <c r="M158" s="157">
        <v>525.9</v>
      </c>
      <c r="N158" s="157">
        <v>537</v>
      </c>
      <c r="O158" s="157">
        <v>530.9</v>
      </c>
      <c r="P158" s="157">
        <v>533.20000000000005</v>
      </c>
      <c r="Q158" s="157">
        <v>509.3</v>
      </c>
      <c r="R158" s="157"/>
      <c r="S158" s="157"/>
      <c r="T158" s="157">
        <v>526.29999999999995</v>
      </c>
      <c r="U158" s="157">
        <v>523.9</v>
      </c>
      <c r="V158" s="157">
        <v>518</v>
      </c>
      <c r="W158" s="157">
        <v>522.4</v>
      </c>
      <c r="X158" s="23">
        <v>510.6</v>
      </c>
      <c r="Y158" s="23"/>
      <c r="Z158" s="23"/>
      <c r="AA158" s="23">
        <v>509.4</v>
      </c>
      <c r="AB158" s="23">
        <v>510.7</v>
      </c>
      <c r="AC158" s="23">
        <v>509.6</v>
      </c>
      <c r="AD158" s="23">
        <v>513.29999999999995</v>
      </c>
      <c r="AE158" s="23">
        <v>516.1</v>
      </c>
      <c r="AF158" s="23"/>
      <c r="AG158" s="180">
        <f t="shared" si="6"/>
        <v>528.15294117647056</v>
      </c>
      <c r="AH158" s="180">
        <f t="shared" si="7"/>
        <v>524.44090909090914</v>
      </c>
    </row>
    <row r="159" spans="1:35" s="6" customFormat="1" x14ac:dyDescent="0.25">
      <c r="A159" s="101">
        <v>41244</v>
      </c>
      <c r="B159" s="10"/>
      <c r="C159" s="10"/>
      <c r="D159" s="10">
        <v>523.4</v>
      </c>
      <c r="E159" s="10">
        <v>518.1</v>
      </c>
      <c r="F159" s="10">
        <v>520.5</v>
      </c>
      <c r="G159" s="10">
        <v>518.5</v>
      </c>
      <c r="H159" s="10">
        <v>515.5</v>
      </c>
      <c r="I159" s="10"/>
      <c r="J159" s="10"/>
      <c r="K159" s="10">
        <v>506</v>
      </c>
      <c r="L159" s="10">
        <v>508.2</v>
      </c>
      <c r="M159" s="10">
        <v>500.2</v>
      </c>
      <c r="N159" s="10">
        <v>499.8</v>
      </c>
      <c r="O159" s="10">
        <v>508.7</v>
      </c>
      <c r="P159" s="10"/>
      <c r="Q159" s="10"/>
      <c r="R159" s="10">
        <v>520.79999999999995</v>
      </c>
      <c r="S159" s="10">
        <v>520.9</v>
      </c>
      <c r="T159" s="10">
        <v>517.79999999999995</v>
      </c>
      <c r="U159" s="10">
        <v>516.20000000000005</v>
      </c>
      <c r="V159" s="10">
        <v>518.29999999999995</v>
      </c>
      <c r="W159" s="10"/>
      <c r="X159" s="10"/>
      <c r="Y159" s="10">
        <v>516.5</v>
      </c>
      <c r="Z159" s="10"/>
      <c r="AA159" s="10"/>
      <c r="AB159" s="10">
        <v>522.4</v>
      </c>
      <c r="AC159" s="10">
        <v>522</v>
      </c>
      <c r="AD159" s="10"/>
      <c r="AE159" s="10"/>
      <c r="AF159" s="10">
        <v>523.70000000000005</v>
      </c>
      <c r="AG159" s="16">
        <f t="shared" ref="AG159:AG164" si="8">AVERAGE(B159:Z159)</f>
        <v>514.33749999999998</v>
      </c>
      <c r="AH159" s="16">
        <f t="shared" ref="AH159:AH174" si="9">AVERAGE(B159:AF159)</f>
        <v>515.65789473684208</v>
      </c>
    </row>
    <row r="160" spans="1:35" s="6" customFormat="1" x14ac:dyDescent="0.25">
      <c r="A160" s="100">
        <v>41275</v>
      </c>
      <c r="B160" s="9"/>
      <c r="C160" s="9">
        <v>528.4</v>
      </c>
      <c r="D160" s="9">
        <v>514.6</v>
      </c>
      <c r="E160" s="9">
        <v>510.4</v>
      </c>
      <c r="F160" s="9"/>
      <c r="G160" s="9"/>
      <c r="H160" s="9">
        <v>510.8</v>
      </c>
      <c r="I160" s="9">
        <v>505.8</v>
      </c>
      <c r="J160" s="9">
        <v>507</v>
      </c>
      <c r="K160" s="9">
        <v>512.5</v>
      </c>
      <c r="L160" s="9">
        <v>514.79999999999995</v>
      </c>
      <c r="M160" s="9"/>
      <c r="N160" s="9"/>
      <c r="O160" s="9">
        <v>507.7</v>
      </c>
      <c r="P160" s="9">
        <v>502</v>
      </c>
      <c r="Q160" s="9">
        <v>499.6</v>
      </c>
      <c r="R160" s="9">
        <v>497.5</v>
      </c>
      <c r="S160" s="9">
        <v>492</v>
      </c>
      <c r="T160" s="9"/>
      <c r="U160" s="9"/>
      <c r="V160" s="9">
        <v>489.8</v>
      </c>
      <c r="W160" s="9">
        <v>483.2</v>
      </c>
      <c r="X160" s="9">
        <v>489.6</v>
      </c>
      <c r="Y160" s="9">
        <v>487.3</v>
      </c>
      <c r="Z160" s="9">
        <v>486.7</v>
      </c>
      <c r="AA160" s="9"/>
      <c r="AB160" s="9"/>
      <c r="AC160" s="9">
        <v>494.4</v>
      </c>
      <c r="AD160" s="9">
        <v>487.8</v>
      </c>
      <c r="AE160" s="9">
        <v>496.8</v>
      </c>
      <c r="AF160" s="9">
        <v>499.4</v>
      </c>
      <c r="AG160" s="17">
        <f t="shared" si="8"/>
        <v>502.20555555555558</v>
      </c>
      <c r="AH160" s="17">
        <f t="shared" si="9"/>
        <v>500.82272727272721</v>
      </c>
    </row>
    <row r="161" spans="1:34" s="6" customFormat="1" x14ac:dyDescent="0.25">
      <c r="A161" s="100">
        <v>41306</v>
      </c>
      <c r="B161" s="9">
        <v>502.5</v>
      </c>
      <c r="C161" s="9"/>
      <c r="D161" s="9"/>
      <c r="E161" s="9">
        <v>498.5</v>
      </c>
      <c r="F161" s="9">
        <v>496.8</v>
      </c>
      <c r="G161" s="9">
        <v>492.7</v>
      </c>
      <c r="H161" s="9">
        <v>490.4</v>
      </c>
      <c r="I161" s="9">
        <v>485.4</v>
      </c>
      <c r="J161" s="9"/>
      <c r="K161" s="9"/>
      <c r="L161" s="9">
        <v>488.5</v>
      </c>
      <c r="M161" s="9">
        <v>484.1</v>
      </c>
      <c r="N161" s="9">
        <v>498</v>
      </c>
      <c r="O161" s="9">
        <v>490.4</v>
      </c>
      <c r="P161" s="9">
        <v>490.3</v>
      </c>
      <c r="Q161" s="9"/>
      <c r="R161" s="9"/>
      <c r="S161" s="9">
        <v>497.9</v>
      </c>
      <c r="T161" s="9">
        <v>495.6</v>
      </c>
      <c r="U161" s="9">
        <v>501.2</v>
      </c>
      <c r="V161" s="9">
        <v>498</v>
      </c>
      <c r="W161" s="9">
        <v>505.5</v>
      </c>
      <c r="X161" s="9"/>
      <c r="Y161" s="9"/>
      <c r="Z161" s="9">
        <v>505.5</v>
      </c>
      <c r="AA161" s="9">
        <v>508.8</v>
      </c>
      <c r="AB161" s="9">
        <v>513.4</v>
      </c>
      <c r="AC161" s="9">
        <v>519.70000000000005</v>
      </c>
      <c r="AD161" s="9"/>
      <c r="AE161" s="9"/>
      <c r="AF161" s="9"/>
      <c r="AG161" s="17">
        <f t="shared" si="8"/>
        <v>495.37058823529406</v>
      </c>
      <c r="AH161" s="17">
        <f t="shared" si="9"/>
        <v>498.15999999999997</v>
      </c>
    </row>
    <row r="162" spans="1:34" s="6" customFormat="1" x14ac:dyDescent="0.25">
      <c r="A162" s="100">
        <v>41334</v>
      </c>
      <c r="B162" s="9">
        <v>513.9</v>
      </c>
      <c r="C162" s="9"/>
      <c r="D162" s="9"/>
      <c r="E162" s="9">
        <v>515.6</v>
      </c>
      <c r="F162" s="9">
        <v>516.70000000000005</v>
      </c>
      <c r="G162" s="9">
        <v>518.20000000000005</v>
      </c>
      <c r="H162" s="9">
        <v>532.6</v>
      </c>
      <c r="I162" s="9">
        <v>534.1</v>
      </c>
      <c r="J162" s="9"/>
      <c r="K162" s="9"/>
      <c r="L162" s="9">
        <v>535.20000000000005</v>
      </c>
      <c r="M162" s="9">
        <v>534.79999999999995</v>
      </c>
      <c r="N162" s="9">
        <v>533.9</v>
      </c>
      <c r="O162" s="9">
        <v>537.20000000000005</v>
      </c>
      <c r="P162" s="9">
        <v>539.4</v>
      </c>
      <c r="Q162" s="9"/>
      <c r="R162" s="9"/>
      <c r="S162" s="9">
        <v>527.4</v>
      </c>
      <c r="T162" s="9">
        <v>529.79999999999995</v>
      </c>
      <c r="U162" s="9">
        <v>530.6</v>
      </c>
      <c r="V162" s="9">
        <v>528.4</v>
      </c>
      <c r="W162" s="9">
        <v>527.1</v>
      </c>
      <c r="X162" s="9"/>
      <c r="Y162" s="9"/>
      <c r="Z162" s="9">
        <v>520.70000000000005</v>
      </c>
      <c r="AA162" s="9">
        <v>513.79999999999995</v>
      </c>
      <c r="AB162" s="9">
        <v>508.4</v>
      </c>
      <c r="AC162" s="9">
        <v>503.3</v>
      </c>
      <c r="AD162" s="9"/>
      <c r="AE162" s="9"/>
      <c r="AF162" s="9"/>
      <c r="AG162" s="17">
        <f t="shared" si="8"/>
        <v>527.97647058823532</v>
      </c>
      <c r="AH162" s="17">
        <f t="shared" si="9"/>
        <v>525.05499999999995</v>
      </c>
    </row>
    <row r="163" spans="1:34" s="6" customFormat="1" x14ac:dyDescent="0.25">
      <c r="A163" s="100">
        <v>41365</v>
      </c>
      <c r="B163" s="9"/>
      <c r="C163" s="9">
        <v>502.4</v>
      </c>
      <c r="D163" s="9">
        <v>504.9</v>
      </c>
      <c r="E163" s="9">
        <v>504.4</v>
      </c>
      <c r="F163" s="9">
        <v>504.5</v>
      </c>
      <c r="G163" s="9"/>
      <c r="H163" s="9"/>
      <c r="I163" s="9">
        <v>509.3</v>
      </c>
      <c r="J163" s="9">
        <v>506.4</v>
      </c>
      <c r="K163" s="9">
        <v>509.9</v>
      </c>
      <c r="L163" s="9">
        <v>517.5</v>
      </c>
      <c r="M163" s="9">
        <v>522.20000000000005</v>
      </c>
      <c r="N163" s="9"/>
      <c r="O163" s="9"/>
      <c r="P163" s="9">
        <v>519.70000000000005</v>
      </c>
      <c r="Q163" s="9">
        <v>505.6</v>
      </c>
      <c r="R163" s="9">
        <v>506.9</v>
      </c>
      <c r="S163" s="9">
        <v>502.7</v>
      </c>
      <c r="T163" s="9">
        <v>508.8</v>
      </c>
      <c r="U163" s="9"/>
      <c r="V163" s="9"/>
      <c r="W163" s="9">
        <v>504</v>
      </c>
      <c r="X163" s="9">
        <v>504.2</v>
      </c>
      <c r="Y163" s="9">
        <v>499.5</v>
      </c>
      <c r="Z163" s="9">
        <v>498.6</v>
      </c>
      <c r="AA163" s="9">
        <v>500.5</v>
      </c>
      <c r="AB163" s="9"/>
      <c r="AC163" s="9"/>
      <c r="AD163" s="9">
        <v>501.7</v>
      </c>
      <c r="AE163" s="9">
        <v>505.1</v>
      </c>
      <c r="AF163" s="9"/>
      <c r="AG163" s="17">
        <f t="shared" si="8"/>
        <v>507.30555555555554</v>
      </c>
      <c r="AH163" s="17">
        <f t="shared" si="9"/>
        <v>506.60952380952386</v>
      </c>
    </row>
    <row r="164" spans="1:34" s="6" customFormat="1" x14ac:dyDescent="0.25">
      <c r="A164" s="100">
        <v>41395</v>
      </c>
      <c r="B164" s="11">
        <v>500.1</v>
      </c>
      <c r="C164" s="9">
        <v>501.2</v>
      </c>
      <c r="D164" s="9">
        <v>496.8</v>
      </c>
      <c r="E164" s="9"/>
      <c r="F164" s="9"/>
      <c r="G164" s="9"/>
      <c r="H164" s="9">
        <v>494</v>
      </c>
      <c r="I164" s="9">
        <v>487.2</v>
      </c>
      <c r="J164" s="9">
        <v>486.2</v>
      </c>
      <c r="K164" s="9">
        <v>489.2</v>
      </c>
      <c r="L164" s="9"/>
      <c r="M164" s="9"/>
      <c r="N164" s="9">
        <v>485.1</v>
      </c>
      <c r="O164" s="9">
        <v>478</v>
      </c>
      <c r="P164" s="9">
        <v>477.6</v>
      </c>
      <c r="Q164" s="9">
        <v>476.2</v>
      </c>
      <c r="R164" s="9">
        <v>477.5</v>
      </c>
      <c r="S164" s="9"/>
      <c r="T164" s="9"/>
      <c r="U164" s="9">
        <v>474.4</v>
      </c>
      <c r="V164" s="9">
        <v>476.3</v>
      </c>
      <c r="W164" s="9">
        <v>472.9</v>
      </c>
      <c r="X164" s="9">
        <v>474.9</v>
      </c>
      <c r="Y164" s="9">
        <v>476.4</v>
      </c>
      <c r="Z164" s="9"/>
      <c r="AA164" s="9"/>
      <c r="AB164" s="9"/>
      <c r="AC164" s="9">
        <v>476.6</v>
      </c>
      <c r="AD164" s="9">
        <v>475.4</v>
      </c>
      <c r="AE164" s="9">
        <v>478</v>
      </c>
      <c r="AF164" s="9">
        <v>477.3</v>
      </c>
      <c r="AG164" s="17">
        <f t="shared" si="8"/>
        <v>483.76470588235281</v>
      </c>
      <c r="AH164" s="17">
        <f t="shared" si="9"/>
        <v>482.44285714285701</v>
      </c>
    </row>
    <row r="165" spans="1:34" s="6" customFormat="1" x14ac:dyDescent="0.25">
      <c r="A165" s="100">
        <v>41426</v>
      </c>
      <c r="B165" s="9"/>
      <c r="C165" s="9"/>
      <c r="D165" s="9">
        <v>476.1</v>
      </c>
      <c r="E165" s="9">
        <v>476.9</v>
      </c>
      <c r="F165" s="9">
        <v>477.8</v>
      </c>
      <c r="G165" s="9">
        <v>482.5</v>
      </c>
      <c r="H165" s="9">
        <v>481.4</v>
      </c>
      <c r="I165" s="9"/>
      <c r="J165" s="9"/>
      <c r="K165" s="9">
        <v>479.2</v>
      </c>
      <c r="L165" s="9">
        <v>476.4</v>
      </c>
      <c r="M165" s="9">
        <v>475.1</v>
      </c>
      <c r="N165" s="9">
        <v>473.3</v>
      </c>
      <c r="O165" s="9">
        <v>484.4</v>
      </c>
      <c r="P165" s="9"/>
      <c r="Q165" s="9"/>
      <c r="R165" s="9">
        <v>492</v>
      </c>
      <c r="S165" s="9">
        <v>489.4</v>
      </c>
      <c r="T165" s="9">
        <v>495.8</v>
      </c>
      <c r="U165" s="9">
        <v>488.1</v>
      </c>
      <c r="V165" s="9">
        <v>496.5</v>
      </c>
      <c r="W165" s="9"/>
      <c r="X165" s="9"/>
      <c r="Y165" s="9">
        <v>510.9</v>
      </c>
      <c r="Z165" s="9">
        <v>517.5</v>
      </c>
      <c r="AA165" s="9">
        <v>517.79999999999995</v>
      </c>
      <c r="AB165" s="9">
        <v>507.8</v>
      </c>
      <c r="AC165" s="9">
        <v>502.3</v>
      </c>
      <c r="AD165" s="9"/>
      <c r="AE165" s="9"/>
      <c r="AF165" s="9"/>
      <c r="AG165" s="17">
        <f t="shared" ref="AG165:AG170" si="10">AVERAGE(B165:Z165)</f>
        <v>486.66470588235291</v>
      </c>
      <c r="AH165" s="17">
        <f t="shared" si="9"/>
        <v>490.05999999999983</v>
      </c>
    </row>
    <row r="166" spans="1:34" s="6" customFormat="1" x14ac:dyDescent="0.25">
      <c r="A166" s="100">
        <v>41456</v>
      </c>
      <c r="B166" s="11">
        <v>499.8</v>
      </c>
      <c r="C166" s="9">
        <v>495.6</v>
      </c>
      <c r="D166" s="9">
        <v>497.4</v>
      </c>
      <c r="E166" s="9">
        <v>496.3</v>
      </c>
      <c r="F166" s="9">
        <v>496.1</v>
      </c>
      <c r="G166" s="9"/>
      <c r="H166" s="9"/>
      <c r="I166" s="9">
        <v>496</v>
      </c>
      <c r="J166" s="9">
        <v>495.2</v>
      </c>
      <c r="K166" s="9">
        <v>484.3</v>
      </c>
      <c r="L166" s="9">
        <v>478.8</v>
      </c>
      <c r="M166" s="9">
        <v>480</v>
      </c>
      <c r="N166" s="9"/>
      <c r="O166" s="9"/>
      <c r="P166" s="9">
        <v>480.3</v>
      </c>
      <c r="Q166" s="9">
        <v>483</v>
      </c>
      <c r="R166" s="9">
        <v>459.7</v>
      </c>
      <c r="S166" s="9">
        <v>463.9</v>
      </c>
      <c r="T166" s="9">
        <v>467.8</v>
      </c>
      <c r="U166" s="9"/>
      <c r="V166" s="9"/>
      <c r="W166" s="9">
        <v>472</v>
      </c>
      <c r="X166" s="9">
        <v>475</v>
      </c>
      <c r="Y166" s="9">
        <v>474.6</v>
      </c>
      <c r="Z166" s="9">
        <v>477.1</v>
      </c>
      <c r="AA166" s="9">
        <v>479.8</v>
      </c>
      <c r="AB166" s="9"/>
      <c r="AC166" s="9"/>
      <c r="AD166" s="9">
        <v>489.1</v>
      </c>
      <c r="AE166" s="9">
        <v>489.2</v>
      </c>
      <c r="AF166" s="9">
        <v>490.7</v>
      </c>
      <c r="AG166" s="17">
        <f t="shared" si="10"/>
        <v>482.78421052631586</v>
      </c>
      <c r="AH166" s="17">
        <f t="shared" si="9"/>
        <v>483.55217391304359</v>
      </c>
    </row>
    <row r="167" spans="1:34" s="6" customFormat="1" x14ac:dyDescent="0.25">
      <c r="A167" s="100">
        <v>41487</v>
      </c>
      <c r="B167" s="11">
        <v>488.3</v>
      </c>
      <c r="C167" s="9">
        <v>490</v>
      </c>
      <c r="D167" s="9"/>
      <c r="E167" s="9"/>
      <c r="F167" s="9">
        <v>485.2</v>
      </c>
      <c r="G167" s="9">
        <v>488.3</v>
      </c>
      <c r="H167" s="9">
        <v>494.3</v>
      </c>
      <c r="I167" s="9">
        <v>493.1</v>
      </c>
      <c r="J167" s="9">
        <v>497.9</v>
      </c>
      <c r="K167" s="9"/>
      <c r="L167" s="9"/>
      <c r="M167" s="9">
        <v>500.2</v>
      </c>
      <c r="N167" s="9">
        <v>503.2</v>
      </c>
      <c r="O167" s="9">
        <v>504.3</v>
      </c>
      <c r="P167" s="9">
        <v>504.5</v>
      </c>
      <c r="Q167" s="9">
        <v>503.3</v>
      </c>
      <c r="R167" s="9"/>
      <c r="S167" s="9"/>
      <c r="T167" s="9">
        <v>491.4</v>
      </c>
      <c r="U167" s="9">
        <v>488.5</v>
      </c>
      <c r="V167" s="9">
        <v>483.7</v>
      </c>
      <c r="W167" s="9">
        <v>482.2</v>
      </c>
      <c r="X167" s="9">
        <v>483.1</v>
      </c>
      <c r="Y167" s="9"/>
      <c r="Z167" s="9"/>
      <c r="AA167" s="9"/>
      <c r="AB167" s="9">
        <v>479.4</v>
      </c>
      <c r="AC167" s="9">
        <v>477.9</v>
      </c>
      <c r="AD167" s="9">
        <v>476.7</v>
      </c>
      <c r="AE167" s="9">
        <v>477.9</v>
      </c>
      <c r="AF167" s="9"/>
      <c r="AG167" s="17">
        <f t="shared" si="10"/>
        <v>493.02941176470586</v>
      </c>
      <c r="AH167" s="17">
        <f t="shared" si="9"/>
        <v>490.16190476190474</v>
      </c>
    </row>
    <row r="168" spans="1:34" s="6" customFormat="1" x14ac:dyDescent="0.25">
      <c r="A168" s="100">
        <v>41518</v>
      </c>
      <c r="B168" s="9"/>
      <c r="C168" s="9">
        <v>477.8</v>
      </c>
      <c r="D168" s="9">
        <v>479</v>
      </c>
      <c r="E168" s="9">
        <v>480.1</v>
      </c>
      <c r="F168" s="9">
        <v>484.9</v>
      </c>
      <c r="G168" s="9">
        <v>492.8</v>
      </c>
      <c r="H168" s="9"/>
      <c r="I168" s="9"/>
      <c r="J168" s="9">
        <v>496.1</v>
      </c>
      <c r="K168" s="9">
        <v>497.9</v>
      </c>
      <c r="L168" s="9">
        <v>497.1</v>
      </c>
      <c r="M168" s="9">
        <v>494.5</v>
      </c>
      <c r="N168" s="9">
        <v>493.6</v>
      </c>
      <c r="O168" s="9"/>
      <c r="P168" s="9"/>
      <c r="Q168" s="9">
        <v>485.7</v>
      </c>
      <c r="R168" s="9">
        <v>480.2</v>
      </c>
      <c r="S168" s="9">
        <v>481.1</v>
      </c>
      <c r="T168" s="9">
        <v>487.5</v>
      </c>
      <c r="U168" s="9">
        <v>486.4</v>
      </c>
      <c r="V168" s="9"/>
      <c r="W168" s="9"/>
      <c r="X168" s="9">
        <v>486</v>
      </c>
      <c r="Y168" s="9">
        <v>486.9</v>
      </c>
      <c r="Z168" s="9">
        <v>490.8</v>
      </c>
      <c r="AA168" s="9">
        <v>488.6</v>
      </c>
      <c r="AB168" s="9">
        <v>478.9</v>
      </c>
      <c r="AC168" s="9"/>
      <c r="AD168" s="9"/>
      <c r="AE168" s="9">
        <v>486.1</v>
      </c>
      <c r="AF168" s="9"/>
      <c r="AG168" s="17">
        <f t="shared" si="10"/>
        <v>487.68888888888887</v>
      </c>
      <c r="AH168" s="17">
        <f t="shared" si="9"/>
        <v>487.23809523809524</v>
      </c>
    </row>
    <row r="169" spans="1:34" s="6" customFormat="1" x14ac:dyDescent="0.25">
      <c r="A169" s="100">
        <v>41548</v>
      </c>
      <c r="B169" s="9">
        <v>488.7</v>
      </c>
      <c r="C169" s="9">
        <v>492.2</v>
      </c>
      <c r="D169" s="9">
        <v>491.2</v>
      </c>
      <c r="E169" s="9">
        <v>492</v>
      </c>
      <c r="F169" s="9"/>
      <c r="G169" s="9"/>
      <c r="H169" s="9">
        <v>497.5</v>
      </c>
      <c r="I169" s="9">
        <v>497.4</v>
      </c>
      <c r="J169" s="9">
        <v>497.2</v>
      </c>
      <c r="K169" s="9">
        <v>505.6</v>
      </c>
      <c r="L169" s="9">
        <v>506.7</v>
      </c>
      <c r="M169" s="9"/>
      <c r="N169" s="9"/>
      <c r="O169" s="9">
        <v>508.1</v>
      </c>
      <c r="P169" s="9">
        <v>500.1</v>
      </c>
      <c r="Q169" s="9">
        <v>506.9</v>
      </c>
      <c r="R169" s="9">
        <v>506.3</v>
      </c>
      <c r="S169" s="9">
        <v>513.79999999999995</v>
      </c>
      <c r="T169" s="9"/>
      <c r="U169" s="9"/>
      <c r="V169" s="9">
        <v>511.9</v>
      </c>
      <c r="W169" s="9">
        <v>513.79999999999995</v>
      </c>
      <c r="X169" s="9">
        <v>509</v>
      </c>
      <c r="Y169" s="9">
        <v>502.3</v>
      </c>
      <c r="Z169" s="9">
        <v>503.3</v>
      </c>
      <c r="AA169" s="9"/>
      <c r="AB169" s="9"/>
      <c r="AC169" s="9">
        <v>499.7</v>
      </c>
      <c r="AD169" s="9">
        <v>488.8</v>
      </c>
      <c r="AE169" s="9">
        <v>485.1</v>
      </c>
      <c r="AF169" s="9">
        <v>483.3</v>
      </c>
      <c r="AG169" s="17">
        <f t="shared" si="10"/>
        <v>502.31578947368422</v>
      </c>
      <c r="AH169" s="17">
        <f t="shared" si="9"/>
        <v>500.03913043478258</v>
      </c>
    </row>
    <row r="170" spans="1:34" s="6" customFormat="1" x14ac:dyDescent="0.25">
      <c r="A170" s="100">
        <v>41579</v>
      </c>
      <c r="B170" s="9">
        <v>481.3</v>
      </c>
      <c r="C170" s="9"/>
      <c r="D170" s="9"/>
      <c r="E170" s="9">
        <v>485.6</v>
      </c>
      <c r="F170" s="9">
        <v>483.5</v>
      </c>
      <c r="G170" s="9">
        <v>480</v>
      </c>
      <c r="H170" s="9">
        <v>475.1</v>
      </c>
      <c r="I170" s="9">
        <v>473.6</v>
      </c>
      <c r="J170" s="9"/>
      <c r="K170" s="9"/>
      <c r="L170" s="9">
        <v>469.8</v>
      </c>
      <c r="M170" s="9">
        <v>464</v>
      </c>
      <c r="N170" s="9">
        <v>457.5</v>
      </c>
      <c r="O170" s="9">
        <v>450</v>
      </c>
      <c r="P170" s="9">
        <v>452.8</v>
      </c>
      <c r="Q170" s="9"/>
      <c r="R170" s="9"/>
      <c r="S170" s="9">
        <v>470</v>
      </c>
      <c r="T170" s="9">
        <v>469.2</v>
      </c>
      <c r="U170" s="9">
        <v>468.3</v>
      </c>
      <c r="V170" s="9">
        <v>467.4</v>
      </c>
      <c r="W170" s="9">
        <v>464.1</v>
      </c>
      <c r="X170" s="9"/>
      <c r="Y170" s="9"/>
      <c r="Z170" s="9">
        <v>462.6</v>
      </c>
      <c r="AA170" s="9">
        <v>461.5</v>
      </c>
      <c r="AB170" s="9">
        <v>460.4</v>
      </c>
      <c r="AC170" s="9">
        <v>461.1</v>
      </c>
      <c r="AD170" s="9">
        <v>464</v>
      </c>
      <c r="AE170" s="9"/>
      <c r="AF170" s="9"/>
      <c r="AG170" s="17">
        <f t="shared" si="10"/>
        <v>469.10588235294119</v>
      </c>
      <c r="AH170" s="17">
        <f t="shared" si="9"/>
        <v>467.70476190476188</v>
      </c>
    </row>
    <row r="171" spans="1:34" s="6" customFormat="1" x14ac:dyDescent="0.25">
      <c r="A171" s="101">
        <v>41609</v>
      </c>
      <c r="B171" s="131"/>
      <c r="C171" s="131">
        <v>455</v>
      </c>
      <c r="D171" s="131">
        <v>452.1</v>
      </c>
      <c r="E171" s="131">
        <v>450</v>
      </c>
      <c r="F171" s="10">
        <v>449.9</v>
      </c>
      <c r="G171" s="10">
        <v>448.7</v>
      </c>
      <c r="H171" s="10"/>
      <c r="I171" s="10"/>
      <c r="J171" s="10">
        <v>448.1</v>
      </c>
      <c r="K171" s="10">
        <v>451.4</v>
      </c>
      <c r="L171" s="10">
        <v>449.1</v>
      </c>
      <c r="M171" s="10">
        <v>445.2</v>
      </c>
      <c r="N171" s="10">
        <v>443.9</v>
      </c>
      <c r="O171" s="10"/>
      <c r="P171" s="10"/>
      <c r="Q171" s="10">
        <v>443.3</v>
      </c>
      <c r="R171" s="10">
        <v>435.8</v>
      </c>
      <c r="S171" s="10">
        <v>433.4</v>
      </c>
      <c r="T171" s="10">
        <v>438.8</v>
      </c>
      <c r="U171" s="10">
        <v>446.5</v>
      </c>
      <c r="V171" s="10"/>
      <c r="W171" s="10"/>
      <c r="X171" s="10">
        <v>441.7</v>
      </c>
      <c r="Y171" s="10">
        <v>443.4</v>
      </c>
      <c r="Z171" s="10"/>
      <c r="AA171" s="10"/>
      <c r="AB171" s="10">
        <v>447</v>
      </c>
      <c r="AC171" s="10"/>
      <c r="AD171" s="10"/>
      <c r="AE171" s="10">
        <v>446</v>
      </c>
      <c r="AF171" s="10">
        <v>449</v>
      </c>
      <c r="AG171" s="16">
        <f t="shared" ref="AG171:AG176" si="11">AVERAGE(B171:Z171)</f>
        <v>445.66470588235291</v>
      </c>
      <c r="AH171" s="16">
        <f t="shared" si="9"/>
        <v>445.91499999999996</v>
      </c>
    </row>
    <row r="172" spans="1:34" s="6" customFormat="1" x14ac:dyDescent="0.25">
      <c r="A172" s="100">
        <v>41640</v>
      </c>
      <c r="B172" s="9"/>
      <c r="C172" s="9">
        <v>445.4</v>
      </c>
      <c r="D172" s="9">
        <v>440.4</v>
      </c>
      <c r="E172" s="9"/>
      <c r="F172" s="9"/>
      <c r="G172" s="9">
        <v>440.5</v>
      </c>
      <c r="H172" s="9">
        <v>439.5</v>
      </c>
      <c r="I172" s="9">
        <v>432.3</v>
      </c>
      <c r="J172" s="9">
        <v>425.6</v>
      </c>
      <c r="K172" s="9">
        <v>426.4</v>
      </c>
      <c r="L172" s="9"/>
      <c r="M172" s="9"/>
      <c r="N172" s="9">
        <v>427.5</v>
      </c>
      <c r="O172" s="9">
        <v>424</v>
      </c>
      <c r="P172" s="9">
        <v>416.6</v>
      </c>
      <c r="Q172" s="9">
        <v>418.5</v>
      </c>
      <c r="R172" s="9">
        <v>412.3</v>
      </c>
      <c r="S172" s="9"/>
      <c r="T172" s="9"/>
      <c r="U172" s="9">
        <v>413.3</v>
      </c>
      <c r="V172" s="9">
        <v>408.7</v>
      </c>
      <c r="W172" s="9">
        <v>404.5</v>
      </c>
      <c r="X172" s="9">
        <v>405.3</v>
      </c>
      <c r="Y172" s="9">
        <v>407</v>
      </c>
      <c r="Z172" s="9"/>
      <c r="AA172" s="9"/>
      <c r="AB172" s="9">
        <v>402.5</v>
      </c>
      <c r="AC172" s="9">
        <v>408.5</v>
      </c>
      <c r="AD172" s="9">
        <v>403.1</v>
      </c>
      <c r="AE172" s="9">
        <v>409.3</v>
      </c>
      <c r="AF172" s="9">
        <v>424</v>
      </c>
      <c r="AG172" s="17">
        <f t="shared" si="11"/>
        <v>422.81176470588235</v>
      </c>
      <c r="AH172" s="17">
        <f t="shared" si="9"/>
        <v>419.78181818181815</v>
      </c>
    </row>
    <row r="173" spans="1:34" s="6" customFormat="1" x14ac:dyDescent="0.25">
      <c r="A173" s="100">
        <v>41671</v>
      </c>
      <c r="B173" s="9"/>
      <c r="C173" s="9"/>
      <c r="D173" s="9">
        <v>426.7</v>
      </c>
      <c r="E173" s="9">
        <v>435.2</v>
      </c>
      <c r="F173" s="9">
        <v>439.6</v>
      </c>
      <c r="G173" s="9">
        <v>434.8</v>
      </c>
      <c r="H173" s="9">
        <v>435.4</v>
      </c>
      <c r="I173" s="9"/>
      <c r="J173" s="9"/>
      <c r="K173" s="9">
        <v>438.9</v>
      </c>
      <c r="L173" s="9">
        <v>438.8</v>
      </c>
      <c r="M173" s="9">
        <v>453.6</v>
      </c>
      <c r="N173" s="9">
        <v>450.6</v>
      </c>
      <c r="O173" s="9">
        <v>441.5</v>
      </c>
      <c r="P173" s="9"/>
      <c r="Q173" s="9"/>
      <c r="R173" s="9">
        <v>444.2</v>
      </c>
      <c r="S173" s="9">
        <v>455.9</v>
      </c>
      <c r="T173" s="9">
        <v>462</v>
      </c>
      <c r="U173" s="9">
        <v>458.4</v>
      </c>
      <c r="V173" s="9">
        <v>465.9</v>
      </c>
      <c r="W173" s="9"/>
      <c r="X173" s="9"/>
      <c r="Y173" s="9">
        <v>477.3</v>
      </c>
      <c r="Z173" s="9">
        <v>476.6</v>
      </c>
      <c r="AA173" s="9">
        <v>476</v>
      </c>
      <c r="AB173" s="9">
        <v>483.5</v>
      </c>
      <c r="AC173" s="9">
        <v>476.3</v>
      </c>
      <c r="AD173" s="9"/>
      <c r="AE173" s="9"/>
      <c r="AF173" s="9"/>
      <c r="AG173" s="17">
        <f t="shared" si="11"/>
        <v>449.14117647058822</v>
      </c>
      <c r="AH173" s="17">
        <f t="shared" si="9"/>
        <v>453.55999999999995</v>
      </c>
    </row>
    <row r="174" spans="1:34" s="6" customFormat="1" x14ac:dyDescent="0.25">
      <c r="A174" s="100">
        <v>41699</v>
      </c>
      <c r="B174" s="11"/>
      <c r="C174" s="11"/>
      <c r="D174" s="11">
        <v>477.8</v>
      </c>
      <c r="E174" s="11">
        <v>476.5</v>
      </c>
      <c r="F174" s="11">
        <v>485.1</v>
      </c>
      <c r="G174" s="9">
        <v>485.7</v>
      </c>
      <c r="H174" s="9">
        <v>475.4</v>
      </c>
      <c r="I174" s="9"/>
      <c r="J174" s="9"/>
      <c r="K174" s="9">
        <v>478.1</v>
      </c>
      <c r="L174" s="9">
        <v>471</v>
      </c>
      <c r="M174" s="9">
        <v>461.9</v>
      </c>
      <c r="N174" s="9">
        <v>463.7</v>
      </c>
      <c r="O174" s="9">
        <v>457.1</v>
      </c>
      <c r="P174" s="9"/>
      <c r="Q174" s="9"/>
      <c r="R174" s="9">
        <v>453.5</v>
      </c>
      <c r="S174" s="9">
        <v>456.1</v>
      </c>
      <c r="T174" s="9">
        <v>459.6</v>
      </c>
      <c r="U174" s="9">
        <v>454</v>
      </c>
      <c r="V174" s="9">
        <v>448.7</v>
      </c>
      <c r="W174" s="9"/>
      <c r="X174" s="9"/>
      <c r="Y174" s="9">
        <v>450.2</v>
      </c>
      <c r="Z174" s="11">
        <v>453.6</v>
      </c>
      <c r="AA174" s="9">
        <v>463.4</v>
      </c>
      <c r="AB174" s="9">
        <v>477.7</v>
      </c>
      <c r="AC174" s="9">
        <v>478</v>
      </c>
      <c r="AD174" s="9"/>
      <c r="AE174" s="9"/>
      <c r="AF174" s="9">
        <v>474.2</v>
      </c>
      <c r="AG174" s="17">
        <f t="shared" si="11"/>
        <v>465.17647058823536</v>
      </c>
      <c r="AH174" s="17">
        <f t="shared" si="9"/>
        <v>466.72857142857157</v>
      </c>
    </row>
    <row r="175" spans="1:34" s="6" customFormat="1" x14ac:dyDescent="0.25">
      <c r="A175" s="100">
        <v>41730</v>
      </c>
      <c r="B175" s="9">
        <v>458.5</v>
      </c>
      <c r="C175" s="9">
        <v>453.5</v>
      </c>
      <c r="D175" s="9">
        <v>460.2</v>
      </c>
      <c r="E175" s="9">
        <v>463.9</v>
      </c>
      <c r="F175" s="9"/>
      <c r="G175" s="9"/>
      <c r="H175" s="9">
        <v>455.8</v>
      </c>
      <c r="I175" s="9">
        <v>460.4</v>
      </c>
      <c r="J175" s="9">
        <v>454.7</v>
      </c>
      <c r="K175" s="9">
        <v>448.9</v>
      </c>
      <c r="L175" s="9">
        <v>436</v>
      </c>
      <c r="M175" s="9"/>
      <c r="N175" s="9"/>
      <c r="O175" s="9">
        <v>423.2</v>
      </c>
      <c r="P175" s="9">
        <v>442.2</v>
      </c>
      <c r="Q175" s="9">
        <v>470.4</v>
      </c>
      <c r="R175" s="9">
        <v>464</v>
      </c>
      <c r="S175" s="9"/>
      <c r="T175" s="9"/>
      <c r="U175" s="9"/>
      <c r="V175" s="9"/>
      <c r="W175" s="9">
        <v>472.7</v>
      </c>
      <c r="X175" s="9">
        <v>479.8</v>
      </c>
      <c r="Y175" s="9">
        <v>476.1</v>
      </c>
      <c r="Z175" s="9">
        <v>477.6</v>
      </c>
      <c r="AA175" s="9"/>
      <c r="AB175" s="9"/>
      <c r="AC175" s="9">
        <v>471.9</v>
      </c>
      <c r="AD175" s="9">
        <v>473.4</v>
      </c>
      <c r="AE175" s="9">
        <v>476.9</v>
      </c>
      <c r="AF175" s="9"/>
      <c r="AG175" s="17">
        <f t="shared" si="11"/>
        <v>458.70000000000005</v>
      </c>
      <c r="AH175" s="17">
        <f t="shared" ref="AH175:AH183" si="12">AVERAGE(B175:AF175)</f>
        <v>461.005</v>
      </c>
    </row>
    <row r="176" spans="1:34" s="6" customFormat="1" x14ac:dyDescent="0.25">
      <c r="A176" s="100">
        <v>41760</v>
      </c>
      <c r="B176" s="11">
        <v>478.4</v>
      </c>
      <c r="C176" s="9">
        <v>470.5</v>
      </c>
      <c r="D176" s="9"/>
      <c r="E176" s="9"/>
      <c r="F176" s="9"/>
      <c r="G176" s="9">
        <v>466.6</v>
      </c>
      <c r="H176" s="9">
        <v>468.7</v>
      </c>
      <c r="I176" s="9">
        <v>469.2</v>
      </c>
      <c r="J176" s="9">
        <v>469.2</v>
      </c>
      <c r="K176" s="9"/>
      <c r="L176" s="9"/>
      <c r="M176" s="9">
        <v>473.3</v>
      </c>
      <c r="N176" s="9">
        <v>485.8</v>
      </c>
      <c r="O176" s="9">
        <v>494.4</v>
      </c>
      <c r="P176" s="9">
        <v>493.4</v>
      </c>
      <c r="Q176" s="9">
        <v>488.5</v>
      </c>
      <c r="R176" s="9"/>
      <c r="S176" s="9"/>
      <c r="T176" s="9">
        <v>482.4</v>
      </c>
      <c r="U176" s="9">
        <v>477.7</v>
      </c>
      <c r="V176" s="9">
        <v>473.2</v>
      </c>
      <c r="W176" s="9">
        <v>469.6</v>
      </c>
      <c r="X176" s="9">
        <v>470.9</v>
      </c>
      <c r="Y176" s="9"/>
      <c r="Z176" s="9"/>
      <c r="AA176" s="9"/>
      <c r="AB176" s="9">
        <v>465.3</v>
      </c>
      <c r="AC176" s="9">
        <v>467.2</v>
      </c>
      <c r="AD176" s="9">
        <v>473</v>
      </c>
      <c r="AE176" s="9">
        <v>470.9</v>
      </c>
      <c r="AF176" s="9"/>
      <c r="AG176" s="17">
        <f t="shared" si="11"/>
        <v>476.98749999999995</v>
      </c>
      <c r="AH176" s="17">
        <f t="shared" si="12"/>
        <v>475.40999999999997</v>
      </c>
    </row>
    <row r="177" spans="1:34" s="6" customFormat="1" x14ac:dyDescent="0.25">
      <c r="A177" s="100">
        <v>41791</v>
      </c>
      <c r="B177" s="9"/>
      <c r="C177" s="9">
        <v>467.5</v>
      </c>
      <c r="D177" s="9">
        <v>467.5</v>
      </c>
      <c r="E177" s="9">
        <v>465.4</v>
      </c>
      <c r="F177" s="9">
        <v>460.1</v>
      </c>
      <c r="G177" s="9">
        <v>460.2</v>
      </c>
      <c r="H177" s="9"/>
      <c r="I177" s="9"/>
      <c r="J177" s="9">
        <v>459.9</v>
      </c>
      <c r="K177" s="9">
        <v>460.5</v>
      </c>
      <c r="L177" s="9">
        <v>456.2</v>
      </c>
      <c r="M177" s="9">
        <v>455.2</v>
      </c>
      <c r="N177" s="9">
        <v>465.2</v>
      </c>
      <c r="O177" s="9"/>
      <c r="P177" s="9"/>
      <c r="Q177" s="9">
        <v>466.8</v>
      </c>
      <c r="R177" s="9">
        <v>469.9</v>
      </c>
      <c r="S177" s="9">
        <v>482.2</v>
      </c>
      <c r="T177" s="9">
        <v>488.5</v>
      </c>
      <c r="U177" s="9">
        <v>491.5</v>
      </c>
      <c r="V177" s="9"/>
      <c r="W177" s="9"/>
      <c r="X177" s="9">
        <v>489.8</v>
      </c>
      <c r="Y177" s="9">
        <v>490.1</v>
      </c>
      <c r="Z177" s="9">
        <v>488</v>
      </c>
      <c r="AA177" s="9">
        <v>487.4</v>
      </c>
      <c r="AB177" s="9">
        <v>481.1</v>
      </c>
      <c r="AC177" s="9"/>
      <c r="AD177" s="9"/>
      <c r="AE177" s="9">
        <v>472.2</v>
      </c>
      <c r="AF177" s="9"/>
      <c r="AG177" s="132">
        <f t="shared" ref="AG177:AG182" si="13">AVERAGE(B177:Z177)</f>
        <v>471.36111111111109</v>
      </c>
      <c r="AH177" s="17">
        <f t="shared" si="12"/>
        <v>472.62857142857149</v>
      </c>
    </row>
    <row r="178" spans="1:34" s="6" customFormat="1" x14ac:dyDescent="0.25">
      <c r="A178" s="100">
        <v>41821</v>
      </c>
      <c r="B178" s="11">
        <v>466.1</v>
      </c>
      <c r="C178" s="9">
        <v>467.5</v>
      </c>
      <c r="D178" s="9">
        <v>470.1</v>
      </c>
      <c r="E178" s="9">
        <v>466.2</v>
      </c>
      <c r="F178" s="9"/>
      <c r="G178" s="9"/>
      <c r="H178" s="9">
        <v>462</v>
      </c>
      <c r="I178" s="9">
        <v>465.2</v>
      </c>
      <c r="J178" s="9">
        <v>459</v>
      </c>
      <c r="K178" s="9">
        <v>453.5</v>
      </c>
      <c r="L178" s="9">
        <v>448.3</v>
      </c>
      <c r="M178" s="9"/>
      <c r="N178" s="9"/>
      <c r="O178" s="9">
        <v>446.9</v>
      </c>
      <c r="P178" s="9">
        <v>449.7</v>
      </c>
      <c r="Q178" s="9">
        <v>452.8</v>
      </c>
      <c r="R178" s="9">
        <v>450.2</v>
      </c>
      <c r="S178" s="9">
        <v>449.6</v>
      </c>
      <c r="T178" s="9"/>
      <c r="U178" s="9"/>
      <c r="V178" s="9">
        <v>455.8</v>
      </c>
      <c r="W178" s="9">
        <v>452</v>
      </c>
      <c r="X178" s="9">
        <v>447.2</v>
      </c>
      <c r="Y178" s="9">
        <v>447.6</v>
      </c>
      <c r="Z178" s="9">
        <v>447.8</v>
      </c>
      <c r="AA178" s="9"/>
      <c r="AB178" s="9"/>
      <c r="AC178" s="9">
        <v>444.8</v>
      </c>
      <c r="AD178" s="9">
        <v>440.2</v>
      </c>
      <c r="AE178" s="9">
        <v>441.3</v>
      </c>
      <c r="AF178" s="9">
        <v>437.7</v>
      </c>
      <c r="AG178" s="132">
        <f t="shared" si="13"/>
        <v>455.65789473684202</v>
      </c>
      <c r="AH178" s="17">
        <f t="shared" si="12"/>
        <v>453.10869565217382</v>
      </c>
    </row>
    <row r="179" spans="1:34" s="6" customFormat="1" x14ac:dyDescent="0.25">
      <c r="A179" s="100">
        <v>41852</v>
      </c>
      <c r="B179" s="11">
        <v>435.7</v>
      </c>
      <c r="C179" s="9"/>
      <c r="D179" s="9"/>
      <c r="E179" s="9">
        <v>434.7</v>
      </c>
      <c r="F179" s="9">
        <v>431.7</v>
      </c>
      <c r="G179" s="9">
        <v>436.8</v>
      </c>
      <c r="H179" s="9">
        <v>430.7</v>
      </c>
      <c r="I179" s="9">
        <v>433.3</v>
      </c>
      <c r="J179" s="9"/>
      <c r="K179" s="9"/>
      <c r="L179" s="9">
        <v>436.2</v>
      </c>
      <c r="M179" s="9">
        <v>432.4</v>
      </c>
      <c r="N179" s="9">
        <v>432.6</v>
      </c>
      <c r="O179" s="9">
        <v>430.6</v>
      </c>
      <c r="P179" s="9">
        <v>430.9</v>
      </c>
      <c r="Q179" s="9"/>
      <c r="R179" s="9"/>
      <c r="S179" s="9">
        <v>425.4</v>
      </c>
      <c r="T179" s="9">
        <v>420.1</v>
      </c>
      <c r="U179" s="9">
        <v>424.9</v>
      </c>
      <c r="V179" s="9">
        <v>432.7</v>
      </c>
      <c r="W179" s="9">
        <v>425.7</v>
      </c>
      <c r="X179" s="9"/>
      <c r="Y179" s="9"/>
      <c r="Z179" s="9"/>
      <c r="AA179" s="9">
        <v>428.7</v>
      </c>
      <c r="AB179" s="9">
        <v>426.3</v>
      </c>
      <c r="AC179" s="9">
        <v>425.9</v>
      </c>
      <c r="AD179" s="9">
        <v>423.1</v>
      </c>
      <c r="AE179" s="9"/>
      <c r="AF179" s="9"/>
      <c r="AG179" s="132">
        <f t="shared" si="13"/>
        <v>430.89999999999992</v>
      </c>
      <c r="AH179" s="17">
        <f t="shared" si="12"/>
        <v>429.9199999999999</v>
      </c>
    </row>
    <row r="180" spans="1:34" s="6" customFormat="1" x14ac:dyDescent="0.25">
      <c r="A180" s="100">
        <v>41883</v>
      </c>
      <c r="B180" s="9">
        <v>424.6</v>
      </c>
      <c r="C180" s="9">
        <v>428.8</v>
      </c>
      <c r="D180" s="9">
        <v>425.6</v>
      </c>
      <c r="E180" s="9">
        <v>417.6</v>
      </c>
      <c r="F180" s="9">
        <v>415.9</v>
      </c>
      <c r="G180" s="9"/>
      <c r="H180" s="9"/>
      <c r="I180" s="9">
        <v>413.6</v>
      </c>
      <c r="J180" s="9">
        <v>405.6</v>
      </c>
      <c r="K180" s="9">
        <v>396.6</v>
      </c>
      <c r="L180" s="9">
        <v>396.4</v>
      </c>
      <c r="M180" s="9">
        <v>389.3</v>
      </c>
      <c r="N180" s="9"/>
      <c r="O180" s="9"/>
      <c r="P180" s="9">
        <v>402.6</v>
      </c>
      <c r="Q180" s="9">
        <v>415.1</v>
      </c>
      <c r="R180" s="9">
        <v>417.2</v>
      </c>
      <c r="S180" s="9">
        <v>413.6</v>
      </c>
      <c r="T180" s="9">
        <v>409.5</v>
      </c>
      <c r="U180" s="9"/>
      <c r="V180" s="9"/>
      <c r="W180" s="9">
        <v>409.6</v>
      </c>
      <c r="X180" s="9">
        <v>412.1</v>
      </c>
      <c r="Y180" s="9">
        <v>415.5</v>
      </c>
      <c r="Z180" s="9">
        <v>418.5</v>
      </c>
      <c r="AA180" s="9">
        <v>428.1</v>
      </c>
      <c r="AB180" s="9"/>
      <c r="AC180" s="9"/>
      <c r="AD180" s="9">
        <v>432.1</v>
      </c>
      <c r="AE180" s="9">
        <v>422.3</v>
      </c>
      <c r="AF180" s="9"/>
      <c r="AG180" s="132">
        <f t="shared" si="13"/>
        <v>411.98421052631585</v>
      </c>
      <c r="AH180" s="17">
        <f t="shared" si="12"/>
        <v>414.1</v>
      </c>
    </row>
    <row r="181" spans="1:34" s="6" customFormat="1" x14ac:dyDescent="0.25">
      <c r="A181" s="100">
        <v>41913</v>
      </c>
      <c r="B181" s="9">
        <v>418.5</v>
      </c>
      <c r="C181" s="9">
        <v>419</v>
      </c>
      <c r="D181" s="9">
        <v>428.4</v>
      </c>
      <c r="E181" s="9"/>
      <c r="F181" s="9"/>
      <c r="G181" s="9">
        <v>434.4</v>
      </c>
      <c r="H181" s="9">
        <v>434.4</v>
      </c>
      <c r="I181" s="9">
        <v>430.1</v>
      </c>
      <c r="J181" s="9">
        <v>425.6</v>
      </c>
      <c r="K181" s="9">
        <v>422.4</v>
      </c>
      <c r="L181" s="9"/>
      <c r="M181" s="9"/>
      <c r="N181" s="9">
        <v>424.3</v>
      </c>
      <c r="O181" s="9">
        <v>426.6</v>
      </c>
      <c r="P181" s="9">
        <v>421.1</v>
      </c>
      <c r="Q181" s="9">
        <v>427.2</v>
      </c>
      <c r="R181" s="9">
        <v>426</v>
      </c>
      <c r="S181" s="9"/>
      <c r="T181" s="9"/>
      <c r="U181" s="9">
        <v>427.7</v>
      </c>
      <c r="V181" s="9">
        <v>422.1</v>
      </c>
      <c r="W181" s="9">
        <v>424.4</v>
      </c>
      <c r="X181" s="9">
        <v>423.1</v>
      </c>
      <c r="Y181" s="9">
        <v>429.1</v>
      </c>
      <c r="Z181" s="9"/>
      <c r="AA181" s="9"/>
      <c r="AB181" s="9">
        <v>421.7</v>
      </c>
      <c r="AC181" s="9">
        <v>427.8</v>
      </c>
      <c r="AD181" s="9">
        <v>431.2</v>
      </c>
      <c r="AE181" s="9">
        <v>427.6</v>
      </c>
      <c r="AF181" s="9">
        <v>422.4</v>
      </c>
      <c r="AG181" s="132">
        <f t="shared" si="13"/>
        <v>425.80000000000007</v>
      </c>
      <c r="AH181" s="17">
        <f t="shared" si="12"/>
        <v>425.87391304347835</v>
      </c>
    </row>
    <row r="182" spans="1:34" s="6" customFormat="1" x14ac:dyDescent="0.25">
      <c r="A182" s="100">
        <v>41944</v>
      </c>
      <c r="B182" s="9"/>
      <c r="C182" s="9"/>
      <c r="D182" s="9">
        <v>422.7</v>
      </c>
      <c r="E182" s="9">
        <v>416.7</v>
      </c>
      <c r="F182" s="9">
        <v>415</v>
      </c>
      <c r="G182" s="9">
        <v>415.4</v>
      </c>
      <c r="H182" s="9">
        <v>418.9</v>
      </c>
      <c r="I182" s="9"/>
      <c r="J182" s="9"/>
      <c r="K182" s="9">
        <v>420.4</v>
      </c>
      <c r="L182" s="9">
        <v>432.1</v>
      </c>
      <c r="M182" s="9">
        <v>434.1</v>
      </c>
      <c r="N182" s="9">
        <v>424.1</v>
      </c>
      <c r="O182" s="9">
        <v>424.9</v>
      </c>
      <c r="P182" s="9"/>
      <c r="Q182" s="9"/>
      <c r="R182" s="9">
        <v>416.1</v>
      </c>
      <c r="S182" s="9">
        <v>414.6</v>
      </c>
      <c r="T182" s="9">
        <v>416.4</v>
      </c>
      <c r="U182" s="9">
        <v>421.7</v>
      </c>
      <c r="V182" s="9">
        <v>420.7</v>
      </c>
      <c r="W182" s="9"/>
      <c r="X182" s="9"/>
      <c r="Y182" s="9">
        <v>417.7</v>
      </c>
      <c r="Z182" s="9">
        <v>415.8</v>
      </c>
      <c r="AA182" s="9">
        <v>418.7</v>
      </c>
      <c r="AB182" s="9">
        <v>414.5</v>
      </c>
      <c r="AC182" s="9">
        <v>406.9</v>
      </c>
      <c r="AD182" s="9"/>
      <c r="AE182" s="9"/>
      <c r="AF182" s="9"/>
      <c r="AG182" s="132">
        <f t="shared" si="13"/>
        <v>420.42941176470589</v>
      </c>
      <c r="AH182" s="17">
        <f t="shared" si="12"/>
        <v>419.37</v>
      </c>
    </row>
    <row r="183" spans="1:34" s="6" customFormat="1" x14ac:dyDescent="0.25">
      <c r="A183" s="101">
        <v>41974</v>
      </c>
      <c r="B183" s="131">
        <v>407.1</v>
      </c>
      <c r="C183" s="131">
        <v>400.4</v>
      </c>
      <c r="D183" s="131">
        <v>396.3</v>
      </c>
      <c r="E183" s="10">
        <v>396.4</v>
      </c>
      <c r="F183" s="10">
        <v>395.1</v>
      </c>
      <c r="G183" s="10"/>
      <c r="H183" s="10"/>
      <c r="I183" s="10">
        <v>397.5</v>
      </c>
      <c r="J183" s="10">
        <v>398.9</v>
      </c>
      <c r="K183" s="10">
        <v>398.8</v>
      </c>
      <c r="L183" s="10">
        <v>393.3</v>
      </c>
      <c r="M183" s="10">
        <v>390.4</v>
      </c>
      <c r="N183" s="10"/>
      <c r="O183" s="10"/>
      <c r="P183" s="10">
        <v>388.7</v>
      </c>
      <c r="Q183" s="10">
        <v>383.7</v>
      </c>
      <c r="R183" s="10">
        <v>384.7</v>
      </c>
      <c r="S183" s="10">
        <v>391.2</v>
      </c>
      <c r="T183" s="10">
        <v>390.9</v>
      </c>
      <c r="U183" s="10"/>
      <c r="V183" s="10"/>
      <c r="W183" s="10">
        <v>389.1</v>
      </c>
      <c r="X183" s="10">
        <v>390.7</v>
      </c>
      <c r="Y183" s="10">
        <v>392</v>
      </c>
      <c r="Z183" s="10"/>
      <c r="AA183" s="10">
        <v>392</v>
      </c>
      <c r="AB183" s="10"/>
      <c r="AC183" s="10"/>
      <c r="AD183" s="10">
        <v>386.2</v>
      </c>
      <c r="AE183" s="10">
        <v>387.1</v>
      </c>
      <c r="AF183" s="10">
        <v>391.2</v>
      </c>
      <c r="AG183" s="16">
        <f>AVERAGE(B183:X183)</f>
        <v>393.7176470588235</v>
      </c>
      <c r="AH183" s="16">
        <f t="shared" si="12"/>
        <v>392.80454545454546</v>
      </c>
    </row>
    <row r="184" spans="1:34" s="6" customFormat="1" x14ac:dyDescent="0.25">
      <c r="A184" s="100">
        <v>42005</v>
      </c>
      <c r="B184" s="9"/>
      <c r="C184" s="9">
        <v>379.1</v>
      </c>
      <c r="D184" s="9"/>
      <c r="E184" s="9"/>
      <c r="F184" s="9">
        <v>380.5</v>
      </c>
      <c r="G184" s="9">
        <v>392.9</v>
      </c>
      <c r="H184" s="9">
        <v>389.9</v>
      </c>
      <c r="I184" s="9">
        <v>392.2</v>
      </c>
      <c r="J184" s="9">
        <v>392.6</v>
      </c>
      <c r="K184" s="9"/>
      <c r="L184" s="9"/>
      <c r="M184" s="9">
        <v>388.7</v>
      </c>
      <c r="N184" s="9">
        <v>391.8</v>
      </c>
      <c r="O184" s="9">
        <v>393.4</v>
      </c>
      <c r="P184" s="9">
        <v>399.8</v>
      </c>
      <c r="Q184" s="9">
        <v>398.9</v>
      </c>
      <c r="R184" s="9"/>
      <c r="S184" s="9"/>
      <c r="T184" s="9">
        <v>397.3</v>
      </c>
      <c r="U184" s="9">
        <v>407.3</v>
      </c>
      <c r="V184" s="9">
        <v>408.3</v>
      </c>
      <c r="W184" s="9">
        <v>407.9</v>
      </c>
      <c r="X184" s="9">
        <v>393.4</v>
      </c>
      <c r="Y184" s="9"/>
      <c r="Z184" s="9"/>
      <c r="AA184" s="9">
        <v>397.8</v>
      </c>
      <c r="AB184" s="9">
        <v>394</v>
      </c>
      <c r="AC184" s="9">
        <v>391.9</v>
      </c>
      <c r="AD184" s="9">
        <v>384.6</v>
      </c>
      <c r="AE184" s="9">
        <v>383.4</v>
      </c>
      <c r="AF184" s="9"/>
      <c r="AG184" s="132">
        <f t="shared" ref="AG184:AG194" si="14">AVERAGE(B184:Z184)</f>
        <v>394.625</v>
      </c>
      <c r="AH184" s="132">
        <f t="shared" ref="AH184:AH203" si="15">AVERAGE(B184:AF184)</f>
        <v>393.60476190476192</v>
      </c>
    </row>
    <row r="185" spans="1:34" s="6" customFormat="1" x14ac:dyDescent="0.25">
      <c r="A185" s="100">
        <v>42036</v>
      </c>
      <c r="B185" s="9"/>
      <c r="C185" s="9">
        <v>371.8</v>
      </c>
      <c r="D185" s="9">
        <v>377.7</v>
      </c>
      <c r="E185" s="9">
        <v>377.7</v>
      </c>
      <c r="F185" s="9">
        <v>378.5</v>
      </c>
      <c r="G185" s="9">
        <v>381.8</v>
      </c>
      <c r="H185" s="9"/>
      <c r="I185" s="9"/>
      <c r="J185" s="9">
        <v>386.8</v>
      </c>
      <c r="K185" s="9">
        <v>383.8</v>
      </c>
      <c r="L185" s="9">
        <v>377</v>
      </c>
      <c r="M185" s="9">
        <v>383.4</v>
      </c>
      <c r="N185" s="9">
        <v>382.8</v>
      </c>
      <c r="O185" s="9"/>
      <c r="P185" s="9"/>
      <c r="Q185" s="9">
        <v>391</v>
      </c>
      <c r="R185" s="9">
        <v>395.7</v>
      </c>
      <c r="S185" s="9">
        <v>395</v>
      </c>
      <c r="T185" s="9">
        <v>387.3</v>
      </c>
      <c r="U185" s="9">
        <v>381</v>
      </c>
      <c r="V185" s="9"/>
      <c r="W185" s="9"/>
      <c r="X185" s="9">
        <v>377.7</v>
      </c>
      <c r="Y185" s="9">
        <v>378</v>
      </c>
      <c r="Z185" s="9">
        <v>371.6</v>
      </c>
      <c r="AA185" s="9">
        <v>376.2</v>
      </c>
      <c r="AB185" s="9">
        <v>371.8</v>
      </c>
      <c r="AC185" s="9"/>
      <c r="AD185" s="9"/>
      <c r="AE185" s="9"/>
      <c r="AF185" s="9"/>
      <c r="AG185" s="132">
        <f t="shared" si="14"/>
        <v>382.1444444444445</v>
      </c>
      <c r="AH185" s="17">
        <f t="shared" si="15"/>
        <v>381.33000000000004</v>
      </c>
    </row>
    <row r="186" spans="1:34" s="6" customFormat="1" x14ac:dyDescent="0.25">
      <c r="A186" s="100">
        <v>42064</v>
      </c>
      <c r="B186" s="11"/>
      <c r="C186" s="11">
        <v>370.4</v>
      </c>
      <c r="D186" s="11">
        <v>367.1</v>
      </c>
      <c r="E186" s="11">
        <v>369.2</v>
      </c>
      <c r="F186" s="11">
        <v>372.7</v>
      </c>
      <c r="G186" s="9">
        <v>374.2</v>
      </c>
      <c r="H186" s="9"/>
      <c r="I186" s="9"/>
      <c r="J186" s="9">
        <v>370.8</v>
      </c>
      <c r="K186" s="9">
        <v>370.4</v>
      </c>
      <c r="L186" s="9">
        <v>371.8</v>
      </c>
      <c r="M186" s="9">
        <v>371.1</v>
      </c>
      <c r="N186" s="9">
        <v>362.7</v>
      </c>
      <c r="O186" s="9"/>
      <c r="P186" s="9"/>
      <c r="Q186" s="9">
        <v>368.1</v>
      </c>
      <c r="R186" s="9">
        <v>366.2</v>
      </c>
      <c r="S186" s="9">
        <v>365.9</v>
      </c>
      <c r="T186" s="9">
        <v>363.7</v>
      </c>
      <c r="U186" s="9">
        <v>366.5</v>
      </c>
      <c r="V186" s="9"/>
      <c r="W186" s="9"/>
      <c r="X186" s="9">
        <v>368.9</v>
      </c>
      <c r="Y186" s="9">
        <v>364.8</v>
      </c>
      <c r="Z186" s="11">
        <v>364.5</v>
      </c>
      <c r="AA186" s="9">
        <v>363.2</v>
      </c>
      <c r="AB186" s="9">
        <v>360</v>
      </c>
      <c r="AC186" s="9"/>
      <c r="AD186" s="9"/>
      <c r="AE186" s="9">
        <v>357.5</v>
      </c>
      <c r="AF186" s="9">
        <v>355.4</v>
      </c>
      <c r="AG186" s="132">
        <f t="shared" si="14"/>
        <v>368.27777777777771</v>
      </c>
      <c r="AH186" s="17">
        <f t="shared" si="15"/>
        <v>366.59545454545446</v>
      </c>
    </row>
    <row r="187" spans="1:34" s="6" customFormat="1" x14ac:dyDescent="0.25">
      <c r="A187" s="100">
        <v>42095</v>
      </c>
      <c r="B187" s="11">
        <v>358.1</v>
      </c>
      <c r="C187" s="11">
        <v>367.3</v>
      </c>
      <c r="D187" s="11"/>
      <c r="E187" s="9"/>
      <c r="F187" s="9"/>
      <c r="G187" s="9">
        <v>367.3</v>
      </c>
      <c r="H187" s="9">
        <v>366.8</v>
      </c>
      <c r="I187" s="9">
        <v>366.4</v>
      </c>
      <c r="J187" s="9">
        <v>363.6</v>
      </c>
      <c r="K187" s="9">
        <v>365.6</v>
      </c>
      <c r="L187" s="9"/>
      <c r="M187" s="9"/>
      <c r="N187" s="9">
        <v>366.9</v>
      </c>
      <c r="O187" s="9">
        <v>371.5</v>
      </c>
      <c r="P187" s="9">
        <v>370</v>
      </c>
      <c r="Q187" s="9">
        <v>377.7</v>
      </c>
      <c r="R187" s="9">
        <v>372.7</v>
      </c>
      <c r="S187" s="9"/>
      <c r="T187" s="9"/>
      <c r="U187" s="9">
        <v>360.8</v>
      </c>
      <c r="V187" s="9">
        <v>357.4</v>
      </c>
      <c r="W187" s="9">
        <v>360.4</v>
      </c>
      <c r="X187" s="9">
        <v>368</v>
      </c>
      <c r="Y187" s="9">
        <v>374.7</v>
      </c>
      <c r="Z187" s="11"/>
      <c r="AA187" s="9"/>
      <c r="AB187" s="9">
        <v>377.8</v>
      </c>
      <c r="AC187" s="9">
        <v>376.5</v>
      </c>
      <c r="AD187" s="9">
        <v>374.9</v>
      </c>
      <c r="AE187" s="9">
        <v>376.7</v>
      </c>
      <c r="AF187" s="9"/>
      <c r="AG187" s="132">
        <f t="shared" si="14"/>
        <v>366.77647058823521</v>
      </c>
      <c r="AH187" s="17">
        <f t="shared" si="15"/>
        <v>368.62380952380943</v>
      </c>
    </row>
    <row r="188" spans="1:34" s="6" customFormat="1" x14ac:dyDescent="0.25">
      <c r="A188" s="100">
        <v>42125</v>
      </c>
      <c r="B188" s="11">
        <v>373.4</v>
      </c>
      <c r="C188" s="9"/>
      <c r="D188" s="9"/>
      <c r="E188" s="9"/>
      <c r="F188" s="9">
        <v>372.1</v>
      </c>
      <c r="G188" s="9">
        <v>373.5</v>
      </c>
      <c r="H188" s="9">
        <v>375.5</v>
      </c>
      <c r="I188" s="9">
        <v>382.7</v>
      </c>
      <c r="J188" s="9"/>
      <c r="K188" s="9"/>
      <c r="L188" s="9">
        <v>383.2</v>
      </c>
      <c r="M188" s="9">
        <v>383.3</v>
      </c>
      <c r="N188" s="9">
        <v>370.1</v>
      </c>
      <c r="O188" s="9">
        <v>370.1</v>
      </c>
      <c r="P188" s="9">
        <v>367.8</v>
      </c>
      <c r="Q188" s="9"/>
      <c r="R188" s="9"/>
      <c r="S188" s="9">
        <v>367</v>
      </c>
      <c r="T188" s="9">
        <v>366.6</v>
      </c>
      <c r="U188" s="9">
        <v>360.6</v>
      </c>
      <c r="V188" s="9">
        <v>356.9</v>
      </c>
      <c r="W188" s="9">
        <v>351.3</v>
      </c>
      <c r="X188" s="9"/>
      <c r="Y188" s="9"/>
      <c r="Z188" s="9"/>
      <c r="AA188" s="9">
        <v>347.8</v>
      </c>
      <c r="AB188" s="9">
        <v>345.7</v>
      </c>
      <c r="AC188" s="9">
        <v>347.4</v>
      </c>
      <c r="AD188" s="9">
        <v>349.1</v>
      </c>
      <c r="AE188" s="9"/>
      <c r="AF188" s="9"/>
      <c r="AG188" s="132">
        <f t="shared" si="14"/>
        <v>370.27333333333343</v>
      </c>
      <c r="AH188" s="17">
        <f t="shared" si="15"/>
        <v>365.47894736842113</v>
      </c>
    </row>
    <row r="189" spans="1:34" s="6" customFormat="1" x14ac:dyDescent="0.25">
      <c r="A189" s="100">
        <v>42156</v>
      </c>
      <c r="B189" s="9">
        <v>353.4</v>
      </c>
      <c r="C189" s="9">
        <v>355</v>
      </c>
      <c r="D189" s="9">
        <v>350.1</v>
      </c>
      <c r="E189" s="9">
        <v>351.5</v>
      </c>
      <c r="F189" s="9">
        <v>350.7</v>
      </c>
      <c r="G189" s="9"/>
      <c r="H189" s="9"/>
      <c r="I189" s="9">
        <v>351.2</v>
      </c>
      <c r="J189" s="9">
        <v>349.4</v>
      </c>
      <c r="K189" s="9">
        <v>349.5</v>
      </c>
      <c r="L189" s="9">
        <v>344.8</v>
      </c>
      <c r="M189" s="9">
        <v>347.2</v>
      </c>
      <c r="N189" s="9"/>
      <c r="O189" s="9"/>
      <c r="P189" s="9">
        <v>345</v>
      </c>
      <c r="Q189" s="9">
        <v>344.2</v>
      </c>
      <c r="R189" s="9">
        <v>345.4</v>
      </c>
      <c r="S189" s="9">
        <v>345.4</v>
      </c>
      <c r="T189" s="9">
        <v>348.6</v>
      </c>
      <c r="U189" s="9"/>
      <c r="V189" s="9"/>
      <c r="W189" s="9">
        <v>357.5</v>
      </c>
      <c r="X189" s="9">
        <v>356.6</v>
      </c>
      <c r="Y189" s="9">
        <v>364.3</v>
      </c>
      <c r="Z189" s="9">
        <v>357</v>
      </c>
      <c r="AA189" s="9">
        <v>359.8</v>
      </c>
      <c r="AB189" s="9"/>
      <c r="AC189" s="9"/>
      <c r="AD189" s="9">
        <v>363.7</v>
      </c>
      <c r="AE189" s="9">
        <v>370.3</v>
      </c>
      <c r="AF189" s="9"/>
      <c r="AG189" s="132">
        <f t="shared" si="14"/>
        <v>350.88421052631583</v>
      </c>
      <c r="AH189" s="17">
        <f t="shared" si="15"/>
        <v>352.75454545454545</v>
      </c>
    </row>
    <row r="190" spans="1:34" s="6" customFormat="1" x14ac:dyDescent="0.25">
      <c r="A190" s="100">
        <v>42186</v>
      </c>
      <c r="B190" s="11">
        <v>370.1</v>
      </c>
      <c r="C190" s="9">
        <v>368.3</v>
      </c>
      <c r="D190" s="9">
        <v>371.1</v>
      </c>
      <c r="E190" s="9"/>
      <c r="F190" s="9"/>
      <c r="G190" s="9">
        <v>375.9</v>
      </c>
      <c r="H190" s="9">
        <v>373.5</v>
      </c>
      <c r="I190" s="9">
        <v>371.4</v>
      </c>
      <c r="J190" s="9">
        <v>360</v>
      </c>
      <c r="K190" s="9">
        <v>372.8</v>
      </c>
      <c r="L190" s="9"/>
      <c r="M190" s="9"/>
      <c r="N190" s="9">
        <v>373.9</v>
      </c>
      <c r="O190" s="9">
        <v>375.09999999999997</v>
      </c>
      <c r="P190" s="9">
        <v>372.7</v>
      </c>
      <c r="Q190" s="9">
        <v>369.2</v>
      </c>
      <c r="R190" s="9">
        <v>357.4</v>
      </c>
      <c r="S190" s="9"/>
      <c r="T190" s="9"/>
      <c r="U190" s="9">
        <v>347.9</v>
      </c>
      <c r="V190" s="9">
        <v>348.3</v>
      </c>
      <c r="W190" s="9">
        <v>348</v>
      </c>
      <c r="X190" s="9">
        <v>349.5</v>
      </c>
      <c r="Y190" s="9">
        <v>346.6</v>
      </c>
      <c r="Z190" s="9"/>
      <c r="AA190" s="9"/>
      <c r="AB190" s="9">
        <v>349.1</v>
      </c>
      <c r="AC190" s="9">
        <v>349.3</v>
      </c>
      <c r="AD190" s="9">
        <v>357.2</v>
      </c>
      <c r="AE190" s="9">
        <v>353.5</v>
      </c>
      <c r="AF190" s="9">
        <v>349.4</v>
      </c>
      <c r="AG190" s="132">
        <f t="shared" si="14"/>
        <v>363.98333333333335</v>
      </c>
      <c r="AH190" s="17">
        <f t="shared" si="15"/>
        <v>361.31304347826091</v>
      </c>
    </row>
    <row r="191" spans="1:34" s="6" customFormat="1" x14ac:dyDescent="0.25">
      <c r="A191" s="100">
        <v>42217</v>
      </c>
      <c r="B191" s="11"/>
      <c r="C191" s="9"/>
      <c r="D191" s="9">
        <v>347.1</v>
      </c>
      <c r="E191" s="9">
        <v>347.7</v>
      </c>
      <c r="F191" s="9">
        <v>345</v>
      </c>
      <c r="G191" s="9">
        <v>343.5</v>
      </c>
      <c r="H191" s="9">
        <v>345.3</v>
      </c>
      <c r="I191" s="9"/>
      <c r="J191" s="9"/>
      <c r="K191" s="9">
        <v>346.9</v>
      </c>
      <c r="L191" s="9">
        <v>352.6</v>
      </c>
      <c r="M191" s="9">
        <v>350.1</v>
      </c>
      <c r="N191" s="9">
        <v>349.7</v>
      </c>
      <c r="O191" s="9">
        <v>349.8</v>
      </c>
      <c r="P191" s="9"/>
      <c r="Q191" s="9"/>
      <c r="R191" s="9">
        <v>347.5</v>
      </c>
      <c r="S191" s="9">
        <v>344.1</v>
      </c>
      <c r="T191" s="9">
        <v>339.2</v>
      </c>
      <c r="U191" s="9">
        <v>333.6</v>
      </c>
      <c r="V191" s="9">
        <v>333.7</v>
      </c>
      <c r="W191" s="9"/>
      <c r="X191" s="9"/>
      <c r="Y191" s="9">
        <v>333.6</v>
      </c>
      <c r="Z191" s="9">
        <v>339.6</v>
      </c>
      <c r="AA191" s="9">
        <v>334.2</v>
      </c>
      <c r="AB191" s="9">
        <v>342.9</v>
      </c>
      <c r="AC191" s="9">
        <v>341.4</v>
      </c>
      <c r="AD191" s="9"/>
      <c r="AE191" s="9"/>
      <c r="AF191" s="9"/>
      <c r="AG191" s="132">
        <f t="shared" si="14"/>
        <v>344.05882352941182</v>
      </c>
      <c r="AH191" s="17">
        <f t="shared" si="15"/>
        <v>343.375</v>
      </c>
    </row>
    <row r="192" spans="1:34" s="6" customFormat="1" x14ac:dyDescent="0.25">
      <c r="A192" s="100">
        <v>42248</v>
      </c>
      <c r="B192" s="9">
        <v>336.3</v>
      </c>
      <c r="C192" s="9">
        <v>338</v>
      </c>
      <c r="D192" s="9">
        <v>349.4</v>
      </c>
      <c r="E192" s="9">
        <v>347.5</v>
      </c>
      <c r="F192" s="9"/>
      <c r="G192" s="9"/>
      <c r="H192" s="9">
        <v>347.9</v>
      </c>
      <c r="I192" s="9">
        <v>344.6</v>
      </c>
      <c r="J192" s="9">
        <v>346</v>
      </c>
      <c r="K192" s="9">
        <v>338.9</v>
      </c>
      <c r="L192" s="9">
        <v>346.1</v>
      </c>
      <c r="M192" s="9"/>
      <c r="N192" s="9"/>
      <c r="O192" s="9">
        <v>342.6</v>
      </c>
      <c r="P192" s="9">
        <v>346.9</v>
      </c>
      <c r="Q192" s="9">
        <v>357.5</v>
      </c>
      <c r="R192" s="9">
        <v>354.7</v>
      </c>
      <c r="S192" s="9">
        <v>343.4</v>
      </c>
      <c r="T192" s="9"/>
      <c r="U192" s="9"/>
      <c r="V192" s="9">
        <v>341.4</v>
      </c>
      <c r="W192" s="9">
        <v>340.3</v>
      </c>
      <c r="X192" s="9">
        <v>341.5</v>
      </c>
      <c r="Y192" s="9">
        <v>348.9</v>
      </c>
      <c r="Z192" s="9">
        <v>360</v>
      </c>
      <c r="AA192" s="9"/>
      <c r="AB192" s="9"/>
      <c r="AC192" s="9">
        <v>359.8</v>
      </c>
      <c r="AD192" s="9">
        <v>361.6</v>
      </c>
      <c r="AE192" s="9">
        <v>370</v>
      </c>
      <c r="AF192" s="9"/>
      <c r="AG192" s="132">
        <f t="shared" si="14"/>
        <v>345.88947368421049</v>
      </c>
      <c r="AH192" s="17">
        <f t="shared" si="15"/>
        <v>348.33181818181816</v>
      </c>
    </row>
    <row r="193" spans="1:34" s="6" customFormat="1" x14ac:dyDescent="0.25">
      <c r="A193" s="100">
        <v>42278</v>
      </c>
      <c r="B193" s="9">
        <v>378.4</v>
      </c>
      <c r="C193" s="9">
        <v>384</v>
      </c>
      <c r="D193" s="9"/>
      <c r="E193" s="9"/>
      <c r="F193" s="9">
        <v>386.8</v>
      </c>
      <c r="G193" s="9">
        <v>385.9</v>
      </c>
      <c r="H193" s="9">
        <v>388.7</v>
      </c>
      <c r="I193" s="9">
        <v>386.7</v>
      </c>
      <c r="J193" s="9">
        <v>392</v>
      </c>
      <c r="K193" s="9"/>
      <c r="L193" s="9"/>
      <c r="M193" s="9">
        <v>393</v>
      </c>
      <c r="N193" s="9">
        <v>381.4</v>
      </c>
      <c r="O193" s="9">
        <v>386.5</v>
      </c>
      <c r="P193" s="9">
        <v>388.6</v>
      </c>
      <c r="Q193" s="9">
        <v>389.5</v>
      </c>
      <c r="R193" s="9"/>
      <c r="S193" s="9"/>
      <c r="T193" s="9">
        <v>388.7</v>
      </c>
      <c r="U193" s="9">
        <v>384.4</v>
      </c>
      <c r="V193" s="9">
        <v>386</v>
      </c>
      <c r="W193" s="9">
        <v>390.9</v>
      </c>
      <c r="X193" s="9">
        <v>383.9</v>
      </c>
      <c r="Y193" s="9"/>
      <c r="Z193" s="9"/>
      <c r="AA193" s="9">
        <v>392.2</v>
      </c>
      <c r="AB193" s="9">
        <v>388.6</v>
      </c>
      <c r="AC193" s="9">
        <v>393.6</v>
      </c>
      <c r="AD193" s="9">
        <v>392.3</v>
      </c>
      <c r="AE193" s="9">
        <v>391.4</v>
      </c>
      <c r="AF193" s="9"/>
      <c r="AG193" s="132">
        <f t="shared" si="14"/>
        <v>386.78823529411756</v>
      </c>
      <c r="AH193" s="17">
        <f t="shared" si="15"/>
        <v>387.88636363636363</v>
      </c>
    </row>
    <row r="194" spans="1:34" s="6" customFormat="1" x14ac:dyDescent="0.25">
      <c r="A194" s="100">
        <v>42309</v>
      </c>
      <c r="B194" s="9"/>
      <c r="C194" s="9">
        <v>407.5</v>
      </c>
      <c r="D194" s="9">
        <v>417.7</v>
      </c>
      <c r="E194" s="9">
        <v>396.4</v>
      </c>
      <c r="F194" s="9">
        <v>395.5</v>
      </c>
      <c r="G194" s="9">
        <v>385.8</v>
      </c>
      <c r="H194" s="9"/>
      <c r="I194" s="9"/>
      <c r="J194" s="9">
        <v>375.7</v>
      </c>
      <c r="K194" s="9">
        <v>384.8</v>
      </c>
      <c r="L194" s="9">
        <v>383.5</v>
      </c>
      <c r="M194" s="9">
        <v>387.7</v>
      </c>
      <c r="N194" s="9">
        <v>394.5</v>
      </c>
      <c r="O194" s="9"/>
      <c r="P194" s="9"/>
      <c r="Q194" s="9">
        <v>405.3</v>
      </c>
      <c r="R194" s="9">
        <v>396.5</v>
      </c>
      <c r="S194" s="9">
        <v>390.8</v>
      </c>
      <c r="T194" s="9">
        <v>402.2</v>
      </c>
      <c r="U194" s="9">
        <v>409.7</v>
      </c>
      <c r="V194" s="9"/>
      <c r="W194" s="9"/>
      <c r="X194" s="9">
        <v>413.4</v>
      </c>
      <c r="Y194" s="9">
        <v>405.3</v>
      </c>
      <c r="Z194" s="9">
        <v>402.8</v>
      </c>
      <c r="AA194" s="9">
        <v>404.4</v>
      </c>
      <c r="AB194" s="9">
        <v>404.6</v>
      </c>
      <c r="AC194" s="9"/>
      <c r="AD194" s="9"/>
      <c r="AE194" s="9">
        <v>403</v>
      </c>
      <c r="AF194" s="9"/>
      <c r="AG194" s="132">
        <f t="shared" si="14"/>
        <v>397.50555555555553</v>
      </c>
      <c r="AH194" s="17">
        <f t="shared" si="15"/>
        <v>398.43333333333328</v>
      </c>
    </row>
    <row r="195" spans="1:34" s="6" customFormat="1" x14ac:dyDescent="0.25">
      <c r="A195" s="101">
        <v>42339</v>
      </c>
      <c r="B195" s="10">
        <v>414</v>
      </c>
      <c r="C195" s="10">
        <v>412.3</v>
      </c>
      <c r="D195" s="10">
        <v>417</v>
      </c>
      <c r="E195" s="10">
        <v>415</v>
      </c>
      <c r="F195" s="10"/>
      <c r="G195" s="10"/>
      <c r="H195" s="10">
        <v>412.4</v>
      </c>
      <c r="I195" s="10">
        <v>406.1</v>
      </c>
      <c r="J195" s="10">
        <v>408.9</v>
      </c>
      <c r="K195" s="10">
        <v>398.2</v>
      </c>
      <c r="L195" s="10">
        <v>399.2</v>
      </c>
      <c r="M195" s="10"/>
      <c r="N195" s="10"/>
      <c r="O195" s="10">
        <v>401.4</v>
      </c>
      <c r="P195" s="10">
        <v>401.4</v>
      </c>
      <c r="Q195" s="10">
        <v>401.5</v>
      </c>
      <c r="R195" s="10">
        <v>406.2</v>
      </c>
      <c r="S195" s="10">
        <v>413.7</v>
      </c>
      <c r="T195" s="10"/>
      <c r="U195" s="10"/>
      <c r="V195" s="10">
        <v>411</v>
      </c>
      <c r="W195" s="10">
        <v>411.6</v>
      </c>
      <c r="X195" s="10">
        <v>413.8</v>
      </c>
      <c r="Y195" s="10">
        <v>414.8</v>
      </c>
      <c r="Z195" s="10"/>
      <c r="AA195" s="10"/>
      <c r="AB195" s="10"/>
      <c r="AC195" s="10"/>
      <c r="AD195" s="10">
        <v>410.6</v>
      </c>
      <c r="AE195" s="10">
        <v>419</v>
      </c>
      <c r="AF195" s="10">
        <v>422.2</v>
      </c>
      <c r="AG195" s="16">
        <f t="shared" ref="AG195:AG207" si="16">AVERAGE(B195:Z195)</f>
        <v>408.80555555555554</v>
      </c>
      <c r="AH195" s="16">
        <f t="shared" si="15"/>
        <v>410.01428571428579</v>
      </c>
    </row>
    <row r="196" spans="1:34" s="6" customFormat="1" x14ac:dyDescent="0.25">
      <c r="A196" s="100">
        <v>42370</v>
      </c>
      <c r="B196" s="9"/>
      <c r="C196" s="9"/>
      <c r="D196" s="9"/>
      <c r="E196" s="9">
        <v>419.2</v>
      </c>
      <c r="F196" s="9">
        <v>412.7</v>
      </c>
      <c r="G196" s="9">
        <v>419.2</v>
      </c>
      <c r="H196" s="9">
        <v>428.8</v>
      </c>
      <c r="I196" s="9">
        <v>419.7</v>
      </c>
      <c r="J196" s="9"/>
      <c r="K196" s="9"/>
      <c r="L196" s="9">
        <v>414.8</v>
      </c>
      <c r="M196" s="9">
        <v>412.5</v>
      </c>
      <c r="N196" s="9">
        <v>423</v>
      </c>
      <c r="O196" s="9">
        <v>428.4</v>
      </c>
      <c r="P196" s="9">
        <v>427.2</v>
      </c>
      <c r="Q196" s="9"/>
      <c r="R196" s="9"/>
      <c r="S196" s="9">
        <v>426.8</v>
      </c>
      <c r="T196" s="9">
        <v>425.3</v>
      </c>
      <c r="U196" s="9">
        <v>417.8</v>
      </c>
      <c r="V196" s="9">
        <v>427.2</v>
      </c>
      <c r="W196" s="9">
        <v>428.5</v>
      </c>
      <c r="X196" s="9"/>
      <c r="Y196" s="9"/>
      <c r="Z196" s="9">
        <v>421</v>
      </c>
      <c r="AA196" s="9">
        <v>419.4</v>
      </c>
      <c r="AB196" s="9">
        <v>414.7</v>
      </c>
      <c r="AC196" s="9">
        <v>407.2</v>
      </c>
      <c r="AD196" s="9">
        <v>407</v>
      </c>
      <c r="AE196" s="9"/>
      <c r="AF196" s="9"/>
      <c r="AG196" s="132">
        <f t="shared" si="16"/>
        <v>422.00625000000002</v>
      </c>
      <c r="AH196" s="132">
        <f t="shared" si="15"/>
        <v>420.02</v>
      </c>
    </row>
    <row r="197" spans="1:34" s="6" customFormat="1" x14ac:dyDescent="0.25">
      <c r="A197" s="100">
        <v>42401</v>
      </c>
      <c r="B197" s="11">
        <v>402.1</v>
      </c>
      <c r="C197" s="11">
        <v>402.8</v>
      </c>
      <c r="D197" s="11">
        <v>399.4</v>
      </c>
      <c r="E197" s="11">
        <v>392.1</v>
      </c>
      <c r="F197" s="11">
        <v>396</v>
      </c>
      <c r="G197" s="11"/>
      <c r="H197" s="9"/>
      <c r="I197" s="9">
        <v>402.2</v>
      </c>
      <c r="J197" s="9">
        <v>402.9</v>
      </c>
      <c r="K197" s="9">
        <v>400.7</v>
      </c>
      <c r="L197" s="9">
        <v>386.1</v>
      </c>
      <c r="M197" s="9">
        <v>382.5</v>
      </c>
      <c r="N197" s="9"/>
      <c r="O197" s="9"/>
      <c r="P197" s="9">
        <v>380</v>
      </c>
      <c r="Q197" s="9">
        <v>375.1</v>
      </c>
      <c r="R197" s="9">
        <v>373.4</v>
      </c>
      <c r="S197" s="9">
        <v>369.9</v>
      </c>
      <c r="T197" s="9">
        <v>368.4</v>
      </c>
      <c r="U197" s="9"/>
      <c r="V197" s="9"/>
      <c r="W197" s="9">
        <v>373.2</v>
      </c>
      <c r="X197" s="9">
        <v>395.9</v>
      </c>
      <c r="Y197" s="9">
        <v>398.9</v>
      </c>
      <c r="Z197" s="9">
        <v>405.3</v>
      </c>
      <c r="AA197" s="9">
        <v>403.2</v>
      </c>
      <c r="AB197" s="9"/>
      <c r="AC197" s="9"/>
      <c r="AD197" s="9">
        <v>406.9</v>
      </c>
      <c r="AE197" s="9"/>
      <c r="AF197" s="9"/>
      <c r="AG197" s="132">
        <f t="shared" si="16"/>
        <v>389.83684210526303</v>
      </c>
      <c r="AH197" s="132">
        <f t="shared" si="15"/>
        <v>391.28571428571422</v>
      </c>
    </row>
    <row r="198" spans="1:34" s="6" customFormat="1" x14ac:dyDescent="0.25">
      <c r="A198" s="100">
        <v>42430</v>
      </c>
      <c r="B198" s="11">
        <v>407.9</v>
      </c>
      <c r="C198" s="11">
        <v>414.7</v>
      </c>
      <c r="D198" s="11">
        <v>420.9</v>
      </c>
      <c r="E198" s="11">
        <v>423.8</v>
      </c>
      <c r="F198" s="11"/>
      <c r="G198" s="9"/>
      <c r="H198" s="9">
        <v>421.6</v>
      </c>
      <c r="I198" s="9">
        <v>426.1</v>
      </c>
      <c r="J198" s="9">
        <v>422.7</v>
      </c>
      <c r="K198" s="9">
        <v>426.8</v>
      </c>
      <c r="L198" s="9">
        <v>433.4</v>
      </c>
      <c r="M198" s="9"/>
      <c r="N198" s="9"/>
      <c r="O198" s="9">
        <v>438.5</v>
      </c>
      <c r="P198" s="9">
        <v>439</v>
      </c>
      <c r="Q198" s="9">
        <v>443.2</v>
      </c>
      <c r="R198" s="9">
        <v>452.7</v>
      </c>
      <c r="S198" s="9">
        <v>450.8</v>
      </c>
      <c r="T198" s="9"/>
      <c r="U198" s="9"/>
      <c r="V198" s="9">
        <v>457.6</v>
      </c>
      <c r="W198" s="9">
        <v>463.4</v>
      </c>
      <c r="X198" s="9">
        <v>466.6</v>
      </c>
      <c r="Y198" s="9">
        <v>454.4</v>
      </c>
      <c r="Z198" s="11"/>
      <c r="AA198" s="9"/>
      <c r="AB198" s="9"/>
      <c r="AC198" s="9"/>
      <c r="AD198" s="9">
        <v>453.2</v>
      </c>
      <c r="AE198" s="9">
        <v>454.4</v>
      </c>
      <c r="AF198" s="9">
        <v>444.7</v>
      </c>
      <c r="AG198" s="132">
        <f t="shared" si="16"/>
        <v>436.89444444444439</v>
      </c>
      <c r="AH198" s="132">
        <f t="shared" si="15"/>
        <v>438.87619047619046</v>
      </c>
    </row>
    <row r="199" spans="1:34" s="6" customFormat="1" x14ac:dyDescent="0.25">
      <c r="A199" s="100">
        <v>42461</v>
      </c>
      <c r="B199" s="11">
        <v>436.8</v>
      </c>
      <c r="C199" s="11"/>
      <c r="D199" s="11"/>
      <c r="E199" s="9">
        <v>423.2</v>
      </c>
      <c r="F199" s="9">
        <v>419.3</v>
      </c>
      <c r="G199" s="9">
        <v>419.4</v>
      </c>
      <c r="H199" s="9">
        <v>422.3</v>
      </c>
      <c r="I199" s="9">
        <v>428.7</v>
      </c>
      <c r="J199" s="9"/>
      <c r="K199" s="9"/>
      <c r="L199" s="9">
        <v>413.3</v>
      </c>
      <c r="M199" s="9">
        <v>411.9</v>
      </c>
      <c r="N199" s="9">
        <v>411.8</v>
      </c>
      <c r="O199" s="9">
        <v>421.3</v>
      </c>
      <c r="P199" s="9">
        <v>440</v>
      </c>
      <c r="Q199" s="9"/>
      <c r="R199" s="9"/>
      <c r="S199" s="9">
        <v>447.6</v>
      </c>
      <c r="T199" s="9">
        <v>445.7</v>
      </c>
      <c r="U199" s="9">
        <v>456.5</v>
      </c>
      <c r="V199" s="9">
        <v>458.2</v>
      </c>
      <c r="W199" s="9">
        <v>453.3</v>
      </c>
      <c r="X199" s="9"/>
      <c r="Y199" s="9"/>
      <c r="Z199" s="11">
        <v>460.4</v>
      </c>
      <c r="AA199" s="9">
        <v>464</v>
      </c>
      <c r="AB199" s="9">
        <v>460.8</v>
      </c>
      <c r="AC199" s="9">
        <v>457.7</v>
      </c>
      <c r="AD199" s="9">
        <v>467.4</v>
      </c>
      <c r="AE199" s="9"/>
      <c r="AF199" s="9"/>
      <c r="AG199" s="132">
        <f t="shared" si="16"/>
        <v>433.51176470588234</v>
      </c>
      <c r="AH199" s="132">
        <f t="shared" si="15"/>
        <v>439.02857142857147</v>
      </c>
    </row>
    <row r="200" spans="1:34" s="6" customFormat="1" x14ac:dyDescent="0.25">
      <c r="A200" s="100">
        <v>42491</v>
      </c>
      <c r="B200" s="11"/>
      <c r="C200" s="9"/>
      <c r="D200" s="9">
        <v>467.9</v>
      </c>
      <c r="E200" s="9">
        <v>476.8</v>
      </c>
      <c r="F200" s="9">
        <v>461.2</v>
      </c>
      <c r="G200" s="9">
        <v>458.4</v>
      </c>
      <c r="H200" s="9"/>
      <c r="I200" s="9"/>
      <c r="J200" s="9">
        <v>462.7</v>
      </c>
      <c r="K200" s="9">
        <v>465.2</v>
      </c>
      <c r="L200" s="9">
        <v>479.8</v>
      </c>
      <c r="M200" s="9">
        <v>484.1</v>
      </c>
      <c r="N200" s="9">
        <v>478.1</v>
      </c>
      <c r="O200" s="9"/>
      <c r="P200" s="9"/>
      <c r="Q200" s="9">
        <v>480.7</v>
      </c>
      <c r="R200" s="9">
        <v>479.9</v>
      </c>
      <c r="S200" s="9">
        <v>476.8</v>
      </c>
      <c r="T200" s="9">
        <v>473.5</v>
      </c>
      <c r="U200" s="9">
        <v>481.2</v>
      </c>
      <c r="V200" s="9"/>
      <c r="W200" s="9"/>
      <c r="X200" s="9">
        <v>472.9</v>
      </c>
      <c r="Y200" s="9">
        <v>468.7</v>
      </c>
      <c r="Z200" s="9">
        <v>479.7</v>
      </c>
      <c r="AA200" s="9">
        <v>484.1</v>
      </c>
      <c r="AB200" s="9">
        <v>485.2</v>
      </c>
      <c r="AC200" s="9"/>
      <c r="AD200" s="9"/>
      <c r="AE200" s="9"/>
      <c r="AF200" s="9">
        <v>483.8</v>
      </c>
      <c r="AG200" s="132">
        <f t="shared" si="16"/>
        <v>473.38823529411758</v>
      </c>
      <c r="AH200" s="132">
        <f t="shared" si="15"/>
        <v>475.03499999999997</v>
      </c>
    </row>
    <row r="201" spans="1:34" s="6" customFormat="1" x14ac:dyDescent="0.25">
      <c r="A201" s="100">
        <v>42522</v>
      </c>
      <c r="B201" s="9">
        <v>481.6</v>
      </c>
      <c r="C201" s="9">
        <v>494.8</v>
      </c>
      <c r="D201" s="9">
        <v>507.3</v>
      </c>
      <c r="E201" s="9"/>
      <c r="F201" s="9"/>
      <c r="G201" s="9">
        <v>507.7</v>
      </c>
      <c r="H201" s="9">
        <v>513.9</v>
      </c>
      <c r="I201" s="9">
        <v>527.70000000000005</v>
      </c>
      <c r="J201" s="9">
        <v>528.70000000000005</v>
      </c>
      <c r="K201" s="9">
        <v>529</v>
      </c>
      <c r="L201" s="9"/>
      <c r="M201" s="9"/>
      <c r="N201" s="9">
        <v>527.5</v>
      </c>
      <c r="O201" s="9">
        <v>526.1</v>
      </c>
      <c r="P201" s="9">
        <v>535</v>
      </c>
      <c r="Q201" s="9">
        <v>532.20000000000005</v>
      </c>
      <c r="R201" s="9">
        <v>536</v>
      </c>
      <c r="S201" s="9"/>
      <c r="T201" s="9"/>
      <c r="U201" s="9">
        <v>536.4</v>
      </c>
      <c r="V201" s="9">
        <v>531.20000000000005</v>
      </c>
      <c r="W201" s="9">
        <v>530.70000000000005</v>
      </c>
      <c r="X201" s="9">
        <v>533.70000000000005</v>
      </c>
      <c r="Y201" s="9">
        <v>531.9</v>
      </c>
      <c r="Z201" s="9"/>
      <c r="AA201" s="9"/>
      <c r="AB201" s="9">
        <v>541.6</v>
      </c>
      <c r="AC201" s="9">
        <v>548.1</v>
      </c>
      <c r="AD201" s="9">
        <v>568.20000000000005</v>
      </c>
      <c r="AE201" s="9">
        <v>552.5</v>
      </c>
      <c r="AF201" s="9"/>
      <c r="AG201" s="132">
        <f t="shared" si="16"/>
        <v>522.8555555555555</v>
      </c>
      <c r="AH201" s="132">
        <f t="shared" si="15"/>
        <v>528.26363636363646</v>
      </c>
    </row>
    <row r="202" spans="1:34" s="6" customFormat="1" x14ac:dyDescent="0.25">
      <c r="A202" s="100">
        <v>42552</v>
      </c>
      <c r="B202" s="11">
        <v>564</v>
      </c>
      <c r="C202" s="9"/>
      <c r="D202" s="9"/>
      <c r="E202" s="9">
        <v>564.9</v>
      </c>
      <c r="F202" s="9">
        <v>571.70000000000005</v>
      </c>
      <c r="G202" s="9">
        <v>563.5</v>
      </c>
      <c r="H202" s="9">
        <v>547.1</v>
      </c>
      <c r="I202" s="9">
        <v>542.70000000000005</v>
      </c>
      <c r="J202" s="9"/>
      <c r="K202" s="9"/>
      <c r="L202" s="9">
        <v>557.79999999999995</v>
      </c>
      <c r="M202" s="9">
        <v>543.20000000000005</v>
      </c>
      <c r="N202" s="9">
        <v>533.5</v>
      </c>
      <c r="O202" s="9">
        <v>523.70000000000005</v>
      </c>
      <c r="P202" s="9">
        <v>533.6</v>
      </c>
      <c r="Q202" s="9"/>
      <c r="R202" s="9"/>
      <c r="S202" s="9">
        <v>534</v>
      </c>
      <c r="T202" s="9">
        <v>535.5</v>
      </c>
      <c r="U202" s="9">
        <v>533.9</v>
      </c>
      <c r="V202" s="9">
        <v>539.70000000000005</v>
      </c>
      <c r="W202" s="9">
        <v>537.79999999999995</v>
      </c>
      <c r="X202" s="9"/>
      <c r="Y202" s="9"/>
      <c r="Z202" s="9">
        <v>537.5</v>
      </c>
      <c r="AA202" s="9">
        <v>528.5</v>
      </c>
      <c r="AB202" s="9">
        <v>522</v>
      </c>
      <c r="AC202" s="9">
        <v>518.1</v>
      </c>
      <c r="AD202" s="9">
        <v>528.4</v>
      </c>
      <c r="AE202" s="9"/>
      <c r="AF202" s="9"/>
      <c r="AG202" s="132">
        <f t="shared" si="16"/>
        <v>544.94705882352946</v>
      </c>
      <c r="AH202" s="132">
        <f t="shared" si="15"/>
        <v>541.00476190476195</v>
      </c>
    </row>
    <row r="203" spans="1:34" s="6" customFormat="1" x14ac:dyDescent="0.25">
      <c r="A203" s="100">
        <v>42583</v>
      </c>
      <c r="B203" s="11">
        <v>520.70000000000005</v>
      </c>
      <c r="C203" s="9">
        <v>528.4</v>
      </c>
      <c r="D203" s="9">
        <v>528.4</v>
      </c>
      <c r="E203" s="9">
        <v>542.70000000000005</v>
      </c>
      <c r="F203" s="9">
        <v>551.4</v>
      </c>
      <c r="G203" s="9"/>
      <c r="H203" s="9"/>
      <c r="I203" s="9">
        <v>553.1</v>
      </c>
      <c r="J203" s="9">
        <v>549.4</v>
      </c>
      <c r="K203" s="9">
        <v>530.5</v>
      </c>
      <c r="L203" s="9">
        <v>532.70000000000005</v>
      </c>
      <c r="M203" s="9">
        <v>534.1</v>
      </c>
      <c r="N203" s="9"/>
      <c r="O203" s="9"/>
      <c r="P203" s="9">
        <v>540.29999999999995</v>
      </c>
      <c r="Q203" s="9">
        <v>544.5</v>
      </c>
      <c r="R203" s="9">
        <v>530.70000000000005</v>
      </c>
      <c r="S203" s="9">
        <v>535.6</v>
      </c>
      <c r="T203" s="9">
        <v>525.29999999999995</v>
      </c>
      <c r="U203" s="9"/>
      <c r="V203" s="9"/>
      <c r="W203" s="9">
        <v>538.4</v>
      </c>
      <c r="X203" s="9">
        <v>542.1</v>
      </c>
      <c r="Y203" s="9">
        <v>529.9</v>
      </c>
      <c r="Z203" s="9">
        <v>538.70000000000005</v>
      </c>
      <c r="AA203" s="9">
        <v>540.20000000000005</v>
      </c>
      <c r="AB203" s="9"/>
      <c r="AC203" s="9"/>
      <c r="AD203" s="9"/>
      <c r="AE203" s="9">
        <v>537.5</v>
      </c>
      <c r="AF203" s="9">
        <v>529.1</v>
      </c>
      <c r="AG203" s="132">
        <f t="shared" si="16"/>
        <v>536.67894736842118</v>
      </c>
      <c r="AH203" s="132">
        <f t="shared" si="15"/>
        <v>536.53181818181827</v>
      </c>
    </row>
    <row r="204" spans="1:34" s="6" customFormat="1" x14ac:dyDescent="0.25">
      <c r="A204" s="100">
        <v>42614</v>
      </c>
      <c r="B204" s="9">
        <v>530.79999999999995</v>
      </c>
      <c r="C204" s="9">
        <v>539</v>
      </c>
      <c r="D204" s="9"/>
      <c r="E204" s="9"/>
      <c r="F204" s="9">
        <v>540.20000000000005</v>
      </c>
      <c r="G204" s="9">
        <v>539.20000000000005</v>
      </c>
      <c r="H204" s="9">
        <v>538.1</v>
      </c>
      <c r="I204" s="9">
        <v>541.4</v>
      </c>
      <c r="J204" s="9">
        <v>541.20000000000005</v>
      </c>
      <c r="K204" s="9"/>
      <c r="L204" s="9"/>
      <c r="M204" s="9">
        <v>556.70000000000005</v>
      </c>
      <c r="N204" s="9">
        <v>560.70000000000005</v>
      </c>
      <c r="O204" s="9">
        <v>539.5</v>
      </c>
      <c r="P204" s="9">
        <v>553.70000000000005</v>
      </c>
      <c r="Q204" s="9">
        <v>583.4</v>
      </c>
      <c r="R204" s="9"/>
      <c r="S204" s="9"/>
      <c r="T204" s="9">
        <v>587.4</v>
      </c>
      <c r="U204" s="9">
        <v>588.29999999999995</v>
      </c>
      <c r="V204" s="9">
        <v>590.5</v>
      </c>
      <c r="W204" s="9">
        <v>591.70000000000005</v>
      </c>
      <c r="X204" s="9">
        <v>592.20000000000005</v>
      </c>
      <c r="Y204" s="9"/>
      <c r="Z204" s="9"/>
      <c r="AA204" s="9">
        <v>598.9</v>
      </c>
      <c r="AB204" s="9">
        <v>605.20000000000005</v>
      </c>
      <c r="AC204" s="9">
        <v>612</v>
      </c>
      <c r="AD204" s="9">
        <v>602.70000000000005</v>
      </c>
      <c r="AE204" s="9">
        <v>597.20000000000005</v>
      </c>
      <c r="AF204" s="9"/>
      <c r="AG204" s="132">
        <f t="shared" si="16"/>
        <v>559.64705882352939</v>
      </c>
      <c r="AH204" s="132">
        <f>AVERAGE(B204:AF204)</f>
        <v>569.54545454545462</v>
      </c>
    </row>
    <row r="205" spans="1:34" s="6" customFormat="1" x14ac:dyDescent="0.25">
      <c r="A205" s="100">
        <v>42644</v>
      </c>
      <c r="B205" s="9"/>
      <c r="C205" s="9"/>
      <c r="D205" s="9">
        <v>588.29999999999995</v>
      </c>
      <c r="E205" s="9">
        <v>595.5</v>
      </c>
      <c r="F205" s="9">
        <v>604.5</v>
      </c>
      <c r="G205" s="9">
        <v>590.5</v>
      </c>
      <c r="H205" s="9">
        <v>598.70000000000005</v>
      </c>
      <c r="I205" s="9"/>
      <c r="J205" s="9"/>
      <c r="K205" s="9">
        <v>592.29999999999995</v>
      </c>
      <c r="L205" s="9">
        <v>597.9</v>
      </c>
      <c r="M205" s="9">
        <v>594</v>
      </c>
      <c r="N205" s="9">
        <v>592.70000000000005</v>
      </c>
      <c r="O205" s="9">
        <v>593.6</v>
      </c>
      <c r="P205" s="9"/>
      <c r="Q205" s="9"/>
      <c r="R205" s="9">
        <v>604.29999999999995</v>
      </c>
      <c r="S205" s="9">
        <v>597.9</v>
      </c>
      <c r="T205" s="9">
        <v>594.1</v>
      </c>
      <c r="U205" s="9">
        <v>593.4</v>
      </c>
      <c r="V205" s="9">
        <v>593.79999999999995</v>
      </c>
      <c r="W205" s="9"/>
      <c r="X205" s="9"/>
      <c r="Y205" s="9">
        <v>605.5</v>
      </c>
      <c r="Z205" s="9">
        <v>596.4</v>
      </c>
      <c r="AA205" s="9">
        <v>595.70000000000005</v>
      </c>
      <c r="AB205" s="9">
        <v>596.79999999999995</v>
      </c>
      <c r="AC205" s="9">
        <v>589.5</v>
      </c>
      <c r="AD205" s="9"/>
      <c r="AE205" s="9"/>
      <c r="AF205" s="9">
        <v>579.4</v>
      </c>
      <c r="AG205" s="132">
        <f t="shared" si="16"/>
        <v>596.0823529411764</v>
      </c>
      <c r="AH205" s="132">
        <f>AVERAGE(B205:AF205)</f>
        <v>594.9904761904761</v>
      </c>
    </row>
    <row r="206" spans="1:34" s="6" customFormat="1" x14ac:dyDescent="0.25">
      <c r="A206" s="100">
        <v>42675</v>
      </c>
      <c r="B206" s="9">
        <v>567.20000000000005</v>
      </c>
      <c r="C206" s="9">
        <v>574</v>
      </c>
      <c r="D206" s="9">
        <v>568.20000000000005</v>
      </c>
      <c r="E206" s="9">
        <v>574.4</v>
      </c>
      <c r="F206" s="9"/>
      <c r="G206" s="9"/>
      <c r="H206" s="9">
        <v>580.70000000000005</v>
      </c>
      <c r="I206" s="9">
        <v>576.1</v>
      </c>
      <c r="J206" s="9">
        <v>582.29999999999995</v>
      </c>
      <c r="K206" s="9">
        <v>575</v>
      </c>
      <c r="L206" s="9">
        <v>575</v>
      </c>
      <c r="M206" s="9"/>
      <c r="N206" s="9"/>
      <c r="O206" s="9">
        <v>569</v>
      </c>
      <c r="P206" s="9">
        <v>560.29999999999995</v>
      </c>
      <c r="Q206" s="9">
        <v>541.20000000000005</v>
      </c>
      <c r="R206" s="9">
        <v>537.9</v>
      </c>
      <c r="S206" s="9">
        <v>535.9</v>
      </c>
      <c r="T206" s="9"/>
      <c r="U206" s="9"/>
      <c r="V206" s="9">
        <v>538.29999999999995</v>
      </c>
      <c r="W206" s="9">
        <v>526.5</v>
      </c>
      <c r="X206" s="9">
        <v>522.4</v>
      </c>
      <c r="Y206" s="9">
        <v>522.4</v>
      </c>
      <c r="Z206" s="9">
        <v>527.5</v>
      </c>
      <c r="AA206" s="9"/>
      <c r="AB206" s="9"/>
      <c r="AC206" s="9">
        <v>529.4</v>
      </c>
      <c r="AD206" s="9">
        <v>525.20000000000005</v>
      </c>
      <c r="AE206" s="9">
        <v>526.4</v>
      </c>
      <c r="AF206" s="9"/>
      <c r="AG206" s="132">
        <f>AVERAGE(B206:Z206)</f>
        <v>555.48947368421034</v>
      </c>
      <c r="AH206" s="132">
        <f>AVERAGE(B206:AF206)</f>
        <v>551.60454545454536</v>
      </c>
    </row>
    <row r="207" spans="1:34" s="6" customFormat="1" x14ac:dyDescent="0.25">
      <c r="A207" s="101">
        <v>42705</v>
      </c>
      <c r="B207" s="10">
        <v>515.29999999999995</v>
      </c>
      <c r="C207" s="10">
        <v>509.4</v>
      </c>
      <c r="D207" s="10"/>
      <c r="E207" s="10"/>
      <c r="F207" s="10">
        <v>506.6</v>
      </c>
      <c r="G207" s="10">
        <v>519.9</v>
      </c>
      <c r="H207" s="10">
        <v>519.70000000000005</v>
      </c>
      <c r="I207" s="10">
        <v>515.29999999999995</v>
      </c>
      <c r="J207" s="10">
        <v>512</v>
      </c>
      <c r="K207" s="10"/>
      <c r="L207" s="10"/>
      <c r="M207" s="10">
        <v>513.4</v>
      </c>
      <c r="N207" s="10">
        <v>499.2</v>
      </c>
      <c r="O207" s="10">
        <v>485.7</v>
      </c>
      <c r="P207" s="10">
        <v>498.2</v>
      </c>
      <c r="Q207" s="10">
        <v>492.4</v>
      </c>
      <c r="R207" s="10"/>
      <c r="S207" s="10"/>
      <c r="T207" s="10">
        <v>490.1</v>
      </c>
      <c r="U207" s="10">
        <v>492.6</v>
      </c>
      <c r="V207" s="10">
        <v>491.8</v>
      </c>
      <c r="W207" s="10">
        <v>490.6</v>
      </c>
      <c r="X207" s="10">
        <v>491</v>
      </c>
      <c r="Y207" s="10"/>
      <c r="Z207" s="10"/>
      <c r="AA207" s="10"/>
      <c r="AB207" s="10"/>
      <c r="AC207" s="10">
        <v>509.2</v>
      </c>
      <c r="AD207" s="10">
        <v>520.9</v>
      </c>
      <c r="AE207" s="10">
        <v>524.20000000000005</v>
      </c>
      <c r="AF207" s="10"/>
      <c r="AG207" s="16">
        <f t="shared" si="16"/>
        <v>502.54117647058825</v>
      </c>
      <c r="AH207" s="16">
        <f>AVERAGE(B207:AF207)</f>
        <v>504.87500000000011</v>
      </c>
    </row>
    <row r="208" spans="1:34" s="6" customFormat="1" x14ac:dyDescent="0.25">
      <c r="A208" s="100">
        <v>42736</v>
      </c>
      <c r="B208" s="9"/>
      <c r="C208" s="9"/>
      <c r="D208" s="9">
        <v>542.9</v>
      </c>
      <c r="E208" s="9">
        <v>550.20000000000005</v>
      </c>
      <c r="F208" s="9">
        <v>546.5</v>
      </c>
      <c r="G208" s="9">
        <v>543.4</v>
      </c>
      <c r="H208" s="9"/>
      <c r="I208" s="9"/>
      <c r="J208" s="9">
        <v>538.20000000000005</v>
      </c>
      <c r="K208" s="9">
        <v>536.4</v>
      </c>
      <c r="L208" s="9">
        <v>539.1</v>
      </c>
      <c r="M208" s="9">
        <v>539.4</v>
      </c>
      <c r="N208" s="9">
        <v>534.6</v>
      </c>
      <c r="O208" s="9"/>
      <c r="P208" s="9"/>
      <c r="Q208" s="9">
        <v>534</v>
      </c>
      <c r="R208" s="9">
        <v>538.4</v>
      </c>
      <c r="S208" s="9">
        <v>542.5</v>
      </c>
      <c r="T208" s="9">
        <v>530.70000000000005</v>
      </c>
      <c r="U208" s="9">
        <v>530.4</v>
      </c>
      <c r="V208" s="9"/>
      <c r="W208" s="9"/>
      <c r="X208" s="9">
        <v>541</v>
      </c>
      <c r="Y208" s="9">
        <v>540.9</v>
      </c>
      <c r="Z208" s="9">
        <v>535.79999999999995</v>
      </c>
      <c r="AA208" s="9">
        <v>537.29999999999995</v>
      </c>
      <c r="AB208" s="9">
        <v>537.5</v>
      </c>
      <c r="AC208" s="9"/>
      <c r="AD208" s="9"/>
      <c r="AE208" s="9">
        <v>538</v>
      </c>
      <c r="AF208" s="9">
        <v>540</v>
      </c>
      <c r="AG208" s="132">
        <f>AVERAGE(B208:Z208)</f>
        <v>539.0823529411764</v>
      </c>
      <c r="AH208" s="132">
        <f t="shared" ref="AH208:AH219" si="17">AVERAGE(B208:AF208)</f>
        <v>538.9142857142856</v>
      </c>
    </row>
    <row r="209" spans="1:34" s="6" customFormat="1" x14ac:dyDescent="0.25">
      <c r="A209" s="100">
        <v>42767</v>
      </c>
      <c r="B209" s="11">
        <v>546.5</v>
      </c>
      <c r="C209" s="11">
        <v>542.9</v>
      </c>
      <c r="D209" s="11">
        <v>550.9</v>
      </c>
      <c r="E209" s="11"/>
      <c r="F209" s="11"/>
      <c r="G209" s="11">
        <v>553.79999999999995</v>
      </c>
      <c r="H209" s="9">
        <v>542</v>
      </c>
      <c r="I209" s="9">
        <v>544.4</v>
      </c>
      <c r="J209" s="9">
        <v>536.9</v>
      </c>
      <c r="K209" s="9">
        <v>528.6</v>
      </c>
      <c r="L209" s="9"/>
      <c r="M209" s="9"/>
      <c r="N209" s="9">
        <v>532.4</v>
      </c>
      <c r="O209" s="9">
        <v>548.79999999999995</v>
      </c>
      <c r="P209" s="9">
        <v>553.5</v>
      </c>
      <c r="Q209" s="9">
        <v>551.70000000000005</v>
      </c>
      <c r="R209" s="9">
        <v>550.1</v>
      </c>
      <c r="S209" s="9"/>
      <c r="T209" s="9"/>
      <c r="U209" s="9">
        <v>554.29999999999995</v>
      </c>
      <c r="V209" s="9">
        <v>560.6</v>
      </c>
      <c r="W209" s="9">
        <v>560.5</v>
      </c>
      <c r="X209" s="9">
        <v>548.6</v>
      </c>
      <c r="Y209" s="9">
        <v>542.1</v>
      </c>
      <c r="Z209" s="9"/>
      <c r="AA209" s="9"/>
      <c r="AB209" s="9">
        <v>528.20000000000005</v>
      </c>
      <c r="AC209" s="9">
        <v>532.6</v>
      </c>
      <c r="AD209" s="9"/>
      <c r="AE209" s="9"/>
      <c r="AF209" s="9"/>
      <c r="AG209" s="132">
        <f>AVERAGE(B209:Z209)</f>
        <v>547.14444444444462</v>
      </c>
      <c r="AH209" s="132">
        <f t="shared" si="17"/>
        <v>545.47000000000014</v>
      </c>
    </row>
    <row r="210" spans="1:34" s="6" customFormat="1" x14ac:dyDescent="0.25">
      <c r="A210" s="100">
        <v>42795</v>
      </c>
      <c r="B210" s="11">
        <v>539.4</v>
      </c>
      <c r="C210" s="11">
        <v>543.6</v>
      </c>
      <c r="D210" s="11">
        <v>541.9</v>
      </c>
      <c r="E210" s="11"/>
      <c r="F210" s="11"/>
      <c r="G210" s="9">
        <v>534</v>
      </c>
      <c r="H210" s="9">
        <v>520.29999999999995</v>
      </c>
      <c r="I210" s="9">
        <v>520.70000000000005</v>
      </c>
      <c r="J210" s="9">
        <v>509.9</v>
      </c>
      <c r="K210" s="9">
        <v>512.4</v>
      </c>
      <c r="L210" s="9"/>
      <c r="M210" s="9"/>
      <c r="N210" s="9">
        <v>513.1</v>
      </c>
      <c r="O210" s="9">
        <v>512.6</v>
      </c>
      <c r="P210" s="9">
        <v>513.79999999999995</v>
      </c>
      <c r="Q210" s="9">
        <v>510.3</v>
      </c>
      <c r="R210" s="9">
        <v>509.5</v>
      </c>
      <c r="S210" s="9"/>
      <c r="T210" s="9"/>
      <c r="U210" s="9">
        <v>495.7</v>
      </c>
      <c r="V210" s="9">
        <v>485.9</v>
      </c>
      <c r="W210" s="9">
        <v>488.3</v>
      </c>
      <c r="X210" s="9">
        <v>498.8</v>
      </c>
      <c r="Y210" s="9">
        <v>501</v>
      </c>
      <c r="Z210" s="11"/>
      <c r="AA210" s="9"/>
      <c r="AB210" s="9">
        <v>497.9</v>
      </c>
      <c r="AC210" s="9">
        <v>495.3</v>
      </c>
      <c r="AD210" s="9">
        <v>485.3</v>
      </c>
      <c r="AE210" s="9">
        <v>479</v>
      </c>
      <c r="AF210" s="9">
        <v>477.2</v>
      </c>
      <c r="AG210" s="132">
        <f t="shared" ref="AG210:AG216" si="18">AVERAGE(B210:Z210)</f>
        <v>513.95555555555552</v>
      </c>
      <c r="AH210" s="132">
        <f t="shared" si="17"/>
        <v>508.08260869565208</v>
      </c>
    </row>
    <row r="211" spans="1:34" s="6" customFormat="1" x14ac:dyDescent="0.25">
      <c r="A211" s="100">
        <v>42826</v>
      </c>
      <c r="B211" s="11"/>
      <c r="C211" s="11"/>
      <c r="D211" s="11">
        <v>473.4</v>
      </c>
      <c r="E211" s="9">
        <v>464.3</v>
      </c>
      <c r="F211" s="9">
        <v>464.2</v>
      </c>
      <c r="G211" s="9">
        <v>473.6</v>
      </c>
      <c r="H211" s="9">
        <v>484</v>
      </c>
      <c r="I211" s="9"/>
      <c r="J211" s="9"/>
      <c r="K211" s="9">
        <v>478.8</v>
      </c>
      <c r="L211" s="9">
        <v>484.2</v>
      </c>
      <c r="M211" s="9">
        <v>479.7</v>
      </c>
      <c r="N211" s="9">
        <v>478.3</v>
      </c>
      <c r="O211" s="9"/>
      <c r="P211" s="9"/>
      <c r="Q211" s="9"/>
      <c r="R211" s="9"/>
      <c r="S211" s="9">
        <v>475.9</v>
      </c>
      <c r="T211" s="9">
        <v>469.3</v>
      </c>
      <c r="U211" s="9">
        <v>467.9</v>
      </c>
      <c r="V211" s="9">
        <v>471.3</v>
      </c>
      <c r="W211" s="9"/>
      <c r="X211" s="9"/>
      <c r="Y211" s="9">
        <v>469.2</v>
      </c>
      <c r="Z211" s="11">
        <v>469</v>
      </c>
      <c r="AA211" s="9">
        <v>453.3</v>
      </c>
      <c r="AB211" s="9">
        <v>446.4</v>
      </c>
      <c r="AC211" s="9">
        <v>459.5</v>
      </c>
      <c r="AD211" s="9"/>
      <c r="AE211" s="9"/>
      <c r="AF211" s="9"/>
      <c r="AG211" s="132">
        <f t="shared" si="18"/>
        <v>473.53999999999996</v>
      </c>
      <c r="AH211" s="132">
        <f t="shared" si="17"/>
        <v>470.12777777777774</v>
      </c>
    </row>
    <row r="212" spans="1:34" s="6" customFormat="1" x14ac:dyDescent="0.25">
      <c r="A212" s="100">
        <v>42856</v>
      </c>
      <c r="B212" s="11"/>
      <c r="C212" s="11">
        <v>452.6</v>
      </c>
      <c r="D212" s="11">
        <v>450.2</v>
      </c>
      <c r="E212" s="11">
        <v>442.5</v>
      </c>
      <c r="F212" s="11">
        <v>441.3</v>
      </c>
      <c r="G212" s="11"/>
      <c r="H212" s="11"/>
      <c r="I212" s="11">
        <v>442.8</v>
      </c>
      <c r="J212" s="11">
        <v>445.5</v>
      </c>
      <c r="K212" s="11">
        <v>453.5</v>
      </c>
      <c r="L212" s="11">
        <v>447.6</v>
      </c>
      <c r="M212" s="11">
        <v>442</v>
      </c>
      <c r="N212" s="11"/>
      <c r="O212" s="11"/>
      <c r="P212" s="11">
        <v>439.1</v>
      </c>
      <c r="Q212" s="11">
        <v>448</v>
      </c>
      <c r="R212" s="11">
        <v>459.2</v>
      </c>
      <c r="S212" s="11">
        <v>455.3</v>
      </c>
      <c r="T212" s="11">
        <v>464.6</v>
      </c>
      <c r="U212" s="11"/>
      <c r="V212" s="11"/>
      <c r="W212" s="11">
        <v>466.9</v>
      </c>
      <c r="X212" s="11">
        <v>453.3</v>
      </c>
      <c r="Y212" s="11">
        <v>451.4</v>
      </c>
      <c r="Z212" s="11">
        <v>450.9</v>
      </c>
      <c r="AA212" s="11">
        <v>439.2</v>
      </c>
      <c r="AB212" s="11"/>
      <c r="AC212" s="11"/>
      <c r="AD212" s="11"/>
      <c r="AE212" s="11">
        <v>438.4</v>
      </c>
      <c r="AF212" s="11">
        <v>434.8</v>
      </c>
      <c r="AG212" s="17">
        <f t="shared" si="18"/>
        <v>450.37222222222221</v>
      </c>
      <c r="AH212" s="132">
        <f t="shared" si="17"/>
        <v>448.52857142857135</v>
      </c>
    </row>
    <row r="213" spans="1:34" s="6" customFormat="1" x14ac:dyDescent="0.25">
      <c r="A213" s="100">
        <v>42887</v>
      </c>
      <c r="B213" s="9">
        <v>422.1</v>
      </c>
      <c r="C213" s="9">
        <v>410.3</v>
      </c>
      <c r="D213" s="9"/>
      <c r="E213" s="9"/>
      <c r="F213" s="9">
        <v>412.9</v>
      </c>
      <c r="G213" s="9">
        <v>413.9</v>
      </c>
      <c r="H213" s="9">
        <v>418.2</v>
      </c>
      <c r="I213" s="9">
        <v>420.3</v>
      </c>
      <c r="J213" s="9">
        <v>416.9</v>
      </c>
      <c r="K213" s="9"/>
      <c r="L213" s="9"/>
      <c r="M213" s="9">
        <v>410.2</v>
      </c>
      <c r="N213" s="9">
        <v>405.9</v>
      </c>
      <c r="O213" s="9">
        <v>401.6</v>
      </c>
      <c r="P213" s="9">
        <v>399.3</v>
      </c>
      <c r="Q213" s="9">
        <v>399.5</v>
      </c>
      <c r="R213" s="9"/>
      <c r="S213" s="9"/>
      <c r="T213" s="9">
        <v>402.6</v>
      </c>
      <c r="U213" s="9">
        <v>407.5</v>
      </c>
      <c r="V213" s="9">
        <v>397.2</v>
      </c>
      <c r="W213" s="9">
        <v>392.5</v>
      </c>
      <c r="X213" s="9">
        <v>395.5</v>
      </c>
      <c r="Y213" s="9"/>
      <c r="Z213" s="9"/>
      <c r="AA213" s="9">
        <v>386.8</v>
      </c>
      <c r="AB213" s="9">
        <v>388.9</v>
      </c>
      <c r="AC213" s="9">
        <v>386.8</v>
      </c>
      <c r="AD213" s="9">
        <v>399.7</v>
      </c>
      <c r="AE213" s="9">
        <v>403.7</v>
      </c>
      <c r="AF213" s="9"/>
      <c r="AG213" s="17">
        <f t="shared" si="18"/>
        <v>407.43529411764712</v>
      </c>
      <c r="AH213" s="132">
        <f t="shared" si="17"/>
        <v>404.1954545454546</v>
      </c>
    </row>
    <row r="214" spans="1:34" s="6" customFormat="1" x14ac:dyDescent="0.25">
      <c r="A214" s="100">
        <v>42917</v>
      </c>
      <c r="B214" s="11"/>
      <c r="C214" s="9"/>
      <c r="D214" s="9">
        <v>409.1</v>
      </c>
      <c r="E214" s="9">
        <v>412.1</v>
      </c>
      <c r="F214" s="9">
        <v>412.7</v>
      </c>
      <c r="G214" s="9">
        <v>415.9</v>
      </c>
      <c r="H214" s="9">
        <v>418.1</v>
      </c>
      <c r="I214" s="9"/>
      <c r="J214" s="9"/>
      <c r="K214" s="9">
        <v>405</v>
      </c>
      <c r="L214" s="9">
        <v>402.2</v>
      </c>
      <c r="M214" s="9">
        <v>406.4</v>
      </c>
      <c r="N214" s="9">
        <v>418.2</v>
      </c>
      <c r="O214" s="9">
        <v>418</v>
      </c>
      <c r="P214" s="9"/>
      <c r="Q214" s="9"/>
      <c r="R214" s="9">
        <v>394.3</v>
      </c>
      <c r="S214" s="9">
        <v>390</v>
      </c>
      <c r="T214" s="9">
        <v>398.6</v>
      </c>
      <c r="U214" s="9">
        <v>395.5</v>
      </c>
      <c r="V214" s="9">
        <v>394</v>
      </c>
      <c r="W214" s="9"/>
      <c r="X214" s="9"/>
      <c r="Y214" s="9">
        <v>393.3</v>
      </c>
      <c r="Z214" s="9">
        <v>382</v>
      </c>
      <c r="AA214" s="9">
        <v>389.2</v>
      </c>
      <c r="AB214" s="9">
        <v>393</v>
      </c>
      <c r="AC214" s="9">
        <v>389.8</v>
      </c>
      <c r="AD214" s="9"/>
      <c r="AE214" s="9"/>
      <c r="AF214" s="9">
        <v>402.3</v>
      </c>
      <c r="AG214" s="132">
        <f t="shared" si="18"/>
        <v>403.84705882352944</v>
      </c>
      <c r="AH214" s="132">
        <f t="shared" si="17"/>
        <v>401.89047619047625</v>
      </c>
    </row>
    <row r="215" spans="1:34" s="6" customFormat="1" x14ac:dyDescent="0.25">
      <c r="A215" s="100">
        <v>42948</v>
      </c>
      <c r="B215" s="11">
        <v>399.3</v>
      </c>
      <c r="C215" s="9">
        <v>397.1</v>
      </c>
      <c r="D215" s="9">
        <v>388.8</v>
      </c>
      <c r="E215" s="9">
        <v>386.9</v>
      </c>
      <c r="F215" s="9"/>
      <c r="G215" s="9"/>
      <c r="H215" s="9">
        <v>382.1</v>
      </c>
      <c r="I215" s="9">
        <v>380.5</v>
      </c>
      <c r="J215" s="9">
        <v>377.9</v>
      </c>
      <c r="K215" s="9">
        <v>366.5</v>
      </c>
      <c r="L215" s="9">
        <v>364.4</v>
      </c>
      <c r="M215" s="9"/>
      <c r="N215" s="9"/>
      <c r="O215" s="9">
        <v>370.5</v>
      </c>
      <c r="P215" s="9">
        <v>363.1</v>
      </c>
      <c r="Q215" s="9">
        <v>361</v>
      </c>
      <c r="R215" s="9">
        <v>369.6</v>
      </c>
      <c r="S215" s="9">
        <v>370.6</v>
      </c>
      <c r="T215" s="9"/>
      <c r="U215" s="9"/>
      <c r="V215" s="9">
        <v>372.4</v>
      </c>
      <c r="W215" s="9">
        <v>373.4</v>
      </c>
      <c r="X215" s="9">
        <v>374.6</v>
      </c>
      <c r="Y215" s="9">
        <v>382.6</v>
      </c>
      <c r="Z215" s="9">
        <v>384.7</v>
      </c>
      <c r="AA215" s="9"/>
      <c r="AB215" s="9"/>
      <c r="AC215" s="9"/>
      <c r="AD215" s="9">
        <v>378.2</v>
      </c>
      <c r="AE215" s="9">
        <v>379.6</v>
      </c>
      <c r="AF215" s="9">
        <v>386.9</v>
      </c>
      <c r="AG215" s="132">
        <f t="shared" si="18"/>
        <v>377.15789473684214</v>
      </c>
      <c r="AH215" s="132">
        <f t="shared" si="17"/>
        <v>377.75909090909096</v>
      </c>
    </row>
    <row r="216" spans="1:34" s="6" customFormat="1" x14ac:dyDescent="0.25">
      <c r="A216" s="100">
        <v>42979</v>
      </c>
      <c r="B216" s="9">
        <v>371.4</v>
      </c>
      <c r="C216" s="9"/>
      <c r="D216" s="9"/>
      <c r="E216" s="9">
        <v>374.1</v>
      </c>
      <c r="F216" s="9">
        <v>377.5</v>
      </c>
      <c r="G216" s="9">
        <v>380.6</v>
      </c>
      <c r="H216" s="9">
        <v>376.6</v>
      </c>
      <c r="I216" s="9">
        <v>374.3</v>
      </c>
      <c r="J216" s="9"/>
      <c r="K216" s="9"/>
      <c r="L216" s="9">
        <v>377</v>
      </c>
      <c r="M216" s="9">
        <v>365.5</v>
      </c>
      <c r="N216" s="9">
        <v>369</v>
      </c>
      <c r="O216" s="9">
        <v>374.1</v>
      </c>
      <c r="P216" s="9">
        <v>369.2</v>
      </c>
      <c r="Q216" s="9"/>
      <c r="R216" s="9"/>
      <c r="S216" s="9">
        <v>376.9</v>
      </c>
      <c r="T216" s="9">
        <v>365</v>
      </c>
      <c r="U216" s="9">
        <v>371</v>
      </c>
      <c r="V216" s="9">
        <v>370.1</v>
      </c>
      <c r="W216" s="9">
        <v>368.1</v>
      </c>
      <c r="X216" s="9"/>
      <c r="Y216" s="9"/>
      <c r="Z216" s="9">
        <v>362.2</v>
      </c>
      <c r="AA216" s="9">
        <v>355.6</v>
      </c>
      <c r="AB216" s="9">
        <v>356.2</v>
      </c>
      <c r="AC216" s="9">
        <v>358.7</v>
      </c>
      <c r="AD216" s="9">
        <v>362.2</v>
      </c>
      <c r="AE216" s="9"/>
      <c r="AF216" s="9"/>
      <c r="AG216" s="132">
        <f t="shared" si="18"/>
        <v>371.91764705882355</v>
      </c>
      <c r="AH216" s="132">
        <f t="shared" si="17"/>
        <v>369.3</v>
      </c>
    </row>
    <row r="217" spans="1:34" s="6" customFormat="1" x14ac:dyDescent="0.25">
      <c r="A217" s="100">
        <v>43009</v>
      </c>
      <c r="B217" s="11"/>
      <c r="C217" s="11">
        <v>369.1</v>
      </c>
      <c r="D217" s="11">
        <v>365.5</v>
      </c>
      <c r="E217" s="11">
        <v>375.7</v>
      </c>
      <c r="F217" s="11">
        <v>377.6</v>
      </c>
      <c r="G217" s="11">
        <v>371.9</v>
      </c>
      <c r="H217" s="11"/>
      <c r="I217" s="11"/>
      <c r="J217" s="11">
        <v>371.7</v>
      </c>
      <c r="K217" s="11">
        <v>372.8</v>
      </c>
      <c r="L217" s="11">
        <v>376.5</v>
      </c>
      <c r="M217" s="11">
        <v>375.6</v>
      </c>
      <c r="N217" s="11">
        <v>374.8</v>
      </c>
      <c r="O217" s="11"/>
      <c r="P217" s="11"/>
      <c r="Q217" s="11">
        <v>369</v>
      </c>
      <c r="R217" s="11">
        <v>368.3</v>
      </c>
      <c r="S217" s="11">
        <v>370.3</v>
      </c>
      <c r="T217" s="11">
        <v>371.8</v>
      </c>
      <c r="U217" s="11">
        <v>368.8</v>
      </c>
      <c r="V217" s="11"/>
      <c r="W217" s="11"/>
      <c r="X217" s="11">
        <v>368.1</v>
      </c>
      <c r="Y217" s="11">
        <v>374.8</v>
      </c>
      <c r="Z217" s="9">
        <v>374.1</v>
      </c>
      <c r="AA217" s="9">
        <v>373.4</v>
      </c>
      <c r="AB217" s="9">
        <v>380.9</v>
      </c>
      <c r="AC217" s="9"/>
      <c r="AD217" s="9"/>
      <c r="AE217" s="9">
        <v>383.5</v>
      </c>
      <c r="AF217" s="9">
        <v>384.4</v>
      </c>
      <c r="AG217" s="132">
        <f t="shared" ref="AG217:AG222" si="19">AVERAGE(B217:Z217)</f>
        <v>372.02222222222235</v>
      </c>
      <c r="AH217" s="132">
        <f t="shared" si="17"/>
        <v>373.57272727272738</v>
      </c>
    </row>
    <row r="218" spans="1:34" s="6" customFormat="1" x14ac:dyDescent="0.25">
      <c r="A218" s="100">
        <v>43040</v>
      </c>
      <c r="B218" s="9">
        <v>382.4</v>
      </c>
      <c r="C218" s="9">
        <v>374.8</v>
      </c>
      <c r="D218" s="9">
        <v>385.1</v>
      </c>
      <c r="E218" s="9"/>
      <c r="F218" s="9"/>
      <c r="G218" s="9">
        <v>382.9</v>
      </c>
      <c r="H218" s="9">
        <v>386.2</v>
      </c>
      <c r="I218" s="9">
        <v>393.7</v>
      </c>
      <c r="J218" s="9">
        <v>395.7</v>
      </c>
      <c r="K218" s="9">
        <v>396.2</v>
      </c>
      <c r="L218" s="9"/>
      <c r="M218" s="9"/>
      <c r="N218" s="9">
        <v>401.09999999999997</v>
      </c>
      <c r="O218" s="9">
        <v>400.2</v>
      </c>
      <c r="P218" s="9">
        <v>392.4</v>
      </c>
      <c r="Q218" s="9">
        <v>393.9</v>
      </c>
      <c r="R218" s="9">
        <v>393.8</v>
      </c>
      <c r="S218" s="9"/>
      <c r="T218" s="9"/>
      <c r="U218" s="9">
        <v>388.8</v>
      </c>
      <c r="V218" s="9">
        <v>386.5</v>
      </c>
      <c r="W218" s="9">
        <v>393.1</v>
      </c>
      <c r="X218" s="9">
        <v>394.8</v>
      </c>
      <c r="Y218" s="9">
        <v>397.1</v>
      </c>
      <c r="Z218" s="9"/>
      <c r="AA218" s="9"/>
      <c r="AB218" s="9">
        <v>394.8</v>
      </c>
      <c r="AC218" s="9">
        <v>389.4</v>
      </c>
      <c r="AD218" s="9">
        <v>389.3</v>
      </c>
      <c r="AE218" s="9">
        <v>390.4</v>
      </c>
      <c r="AF218" s="9"/>
      <c r="AG218" s="132">
        <f t="shared" si="19"/>
        <v>391.03888888888895</v>
      </c>
      <c r="AH218" s="132">
        <f t="shared" si="17"/>
        <v>391.02727272727276</v>
      </c>
    </row>
    <row r="219" spans="1:34" s="6" customFormat="1" x14ac:dyDescent="0.25">
      <c r="A219" s="101">
        <v>43070</v>
      </c>
      <c r="B219" s="10">
        <v>388.9</v>
      </c>
      <c r="C219" s="10"/>
      <c r="D219" s="10"/>
      <c r="E219" s="10">
        <v>386.4</v>
      </c>
      <c r="F219" s="10">
        <v>383</v>
      </c>
      <c r="G219" s="10">
        <v>375.3</v>
      </c>
      <c r="H219" s="10">
        <v>371.2</v>
      </c>
      <c r="I219" s="10">
        <v>366.8</v>
      </c>
      <c r="J219" s="10"/>
      <c r="K219" s="10"/>
      <c r="L219" s="10">
        <v>365.5</v>
      </c>
      <c r="M219" s="10">
        <v>361.9</v>
      </c>
      <c r="N219" s="10">
        <v>363.9</v>
      </c>
      <c r="O219" s="10">
        <v>361.5</v>
      </c>
      <c r="P219" s="10">
        <v>360.5</v>
      </c>
      <c r="Q219" s="10"/>
      <c r="R219" s="10"/>
      <c r="S219" s="10">
        <v>362</v>
      </c>
      <c r="T219" s="10">
        <v>377.2</v>
      </c>
      <c r="U219" s="10">
        <v>381.3</v>
      </c>
      <c r="V219" s="10">
        <v>386.9</v>
      </c>
      <c r="W219" s="10">
        <v>385.5</v>
      </c>
      <c r="X219" s="10"/>
      <c r="Y219" s="10"/>
      <c r="Z219" s="10"/>
      <c r="AA219" s="10"/>
      <c r="AB219" s="10">
        <v>393</v>
      </c>
      <c r="AC219" s="10">
        <v>393.8</v>
      </c>
      <c r="AD219" s="10">
        <v>394.7</v>
      </c>
      <c r="AE219" s="10"/>
      <c r="AF219" s="10"/>
      <c r="AG219" s="16">
        <f t="shared" si="19"/>
        <v>373.61249999999995</v>
      </c>
      <c r="AH219" s="16">
        <f t="shared" si="17"/>
        <v>376.80526315789467</v>
      </c>
    </row>
    <row r="220" spans="1:34" s="6" customFormat="1" x14ac:dyDescent="0.25">
      <c r="A220" s="100">
        <v>43101</v>
      </c>
      <c r="B220" s="9"/>
      <c r="C220" s="9">
        <v>398.6</v>
      </c>
      <c r="D220" s="9">
        <v>399.3</v>
      </c>
      <c r="E220" s="9">
        <v>398.7</v>
      </c>
      <c r="F220" s="9">
        <v>396.7</v>
      </c>
      <c r="G220" s="9"/>
      <c r="H220" s="9"/>
      <c r="I220" s="9">
        <v>390.9</v>
      </c>
      <c r="J220" s="9">
        <v>389.6</v>
      </c>
      <c r="K220" s="9">
        <v>387.6</v>
      </c>
      <c r="L220" s="9">
        <v>376.9</v>
      </c>
      <c r="M220" s="9">
        <v>375</v>
      </c>
      <c r="N220" s="9"/>
      <c r="O220" s="9"/>
      <c r="P220" s="9">
        <v>371.4</v>
      </c>
      <c r="Q220" s="9">
        <v>363.4</v>
      </c>
      <c r="R220" s="9">
        <v>360.9</v>
      </c>
      <c r="S220" s="9">
        <v>353.1</v>
      </c>
      <c r="T220" s="9">
        <v>353.5</v>
      </c>
      <c r="U220" s="9"/>
      <c r="V220" s="9"/>
      <c r="W220" s="9">
        <v>352.9</v>
      </c>
      <c r="X220" s="9">
        <v>352</v>
      </c>
      <c r="Y220" s="9">
        <v>351</v>
      </c>
      <c r="Z220" s="9">
        <v>353.8</v>
      </c>
      <c r="AA220" s="9">
        <v>355.6</v>
      </c>
      <c r="AB220" s="9"/>
      <c r="AC220" s="9"/>
      <c r="AD220" s="9">
        <v>361.4</v>
      </c>
      <c r="AE220" s="9">
        <v>362.3</v>
      </c>
      <c r="AF220" s="9">
        <v>352.4</v>
      </c>
      <c r="AG220" s="132">
        <f t="shared" si="19"/>
        <v>373.62777777777779</v>
      </c>
      <c r="AH220" s="132">
        <f t="shared" ref="AH220:AH227" si="20">AVERAGE(B220:AF220)</f>
        <v>370.77272727272725</v>
      </c>
    </row>
    <row r="221" spans="1:34" s="6" customFormat="1" x14ac:dyDescent="0.25">
      <c r="A221" s="100">
        <v>43132</v>
      </c>
      <c r="B221" s="11">
        <v>355.6</v>
      </c>
      <c r="C221" s="11">
        <v>358.1</v>
      </c>
      <c r="D221" s="11"/>
      <c r="E221" s="11"/>
      <c r="F221" s="11">
        <v>361.2</v>
      </c>
      <c r="G221" s="11">
        <v>357.6</v>
      </c>
      <c r="H221" s="9">
        <v>361</v>
      </c>
      <c r="I221" s="9">
        <v>350.8</v>
      </c>
      <c r="J221" s="9">
        <v>354.7</v>
      </c>
      <c r="K221" s="9"/>
      <c r="L221" s="9"/>
      <c r="M221" s="9">
        <v>356.1</v>
      </c>
      <c r="N221" s="9">
        <v>359.6</v>
      </c>
      <c r="O221" s="9">
        <v>357.1</v>
      </c>
      <c r="P221" s="9">
        <v>361.1</v>
      </c>
      <c r="Q221" s="9">
        <v>356.8</v>
      </c>
      <c r="R221" s="9"/>
      <c r="S221" s="9"/>
      <c r="T221" s="9">
        <v>361.5</v>
      </c>
      <c r="U221" s="9">
        <v>357.9</v>
      </c>
      <c r="V221" s="9">
        <v>356.7</v>
      </c>
      <c r="W221" s="9">
        <v>362.9</v>
      </c>
      <c r="X221" s="9">
        <v>361.9</v>
      </c>
      <c r="Y221" s="9"/>
      <c r="Z221" s="9"/>
      <c r="AA221" s="9">
        <v>359.4</v>
      </c>
      <c r="AB221" s="9">
        <v>350.5</v>
      </c>
      <c r="AC221" s="9">
        <v>361.3</v>
      </c>
      <c r="AD221" s="9"/>
      <c r="AE221" s="9"/>
      <c r="AF221" s="9"/>
      <c r="AG221" s="132">
        <f t="shared" si="19"/>
        <v>358.27058823529404</v>
      </c>
      <c r="AH221" s="132">
        <f t="shared" si="20"/>
        <v>358.08999999999992</v>
      </c>
    </row>
    <row r="222" spans="1:34" s="6" customFormat="1" x14ac:dyDescent="0.25">
      <c r="A222" s="100">
        <v>43160</v>
      </c>
      <c r="B222" s="11">
        <v>368.5</v>
      </c>
      <c r="C222" s="11">
        <v>363.2</v>
      </c>
      <c r="D222" s="11"/>
      <c r="E222" s="11"/>
      <c r="F222" s="11">
        <v>367.1</v>
      </c>
      <c r="G222" s="9">
        <v>366.3</v>
      </c>
      <c r="H222" s="9">
        <v>354.1</v>
      </c>
      <c r="I222" s="9">
        <v>356.7</v>
      </c>
      <c r="J222" s="9">
        <v>357.3</v>
      </c>
      <c r="K222" s="9"/>
      <c r="L222" s="9"/>
      <c r="M222" s="9">
        <v>359.4</v>
      </c>
      <c r="N222" s="9">
        <v>353.7</v>
      </c>
      <c r="O222" s="9">
        <v>353.9</v>
      </c>
      <c r="P222" s="9">
        <v>349</v>
      </c>
      <c r="Q222" s="9">
        <v>348.3</v>
      </c>
      <c r="R222" s="9"/>
      <c r="S222" s="9"/>
      <c r="T222" s="9">
        <v>356.6</v>
      </c>
      <c r="U222" s="9">
        <v>349.8</v>
      </c>
      <c r="V222" s="9">
        <v>353.4</v>
      </c>
      <c r="W222" s="9">
        <v>356.1</v>
      </c>
      <c r="X222" s="9">
        <v>357.2</v>
      </c>
      <c r="Y222" s="9"/>
      <c r="Z222" s="11"/>
      <c r="AA222" s="9">
        <v>355.2</v>
      </c>
      <c r="AB222" s="9">
        <v>355.9</v>
      </c>
      <c r="AC222" s="9">
        <v>347.8</v>
      </c>
      <c r="AD222" s="9">
        <v>351.2</v>
      </c>
      <c r="AE222" s="9"/>
      <c r="AF222" s="9"/>
      <c r="AG222" s="132">
        <f t="shared" si="19"/>
        <v>357.09411764705885</v>
      </c>
      <c r="AH222" s="132">
        <f t="shared" si="20"/>
        <v>356.22380952380951</v>
      </c>
    </row>
    <row r="223" spans="1:34" s="6" customFormat="1" x14ac:dyDescent="0.25">
      <c r="A223" s="100">
        <v>43191</v>
      </c>
      <c r="B223" s="11"/>
      <c r="C223" s="11"/>
      <c r="D223" s="11">
        <v>354.7</v>
      </c>
      <c r="E223" s="9">
        <v>351.2</v>
      </c>
      <c r="F223" s="9">
        <v>350.2</v>
      </c>
      <c r="G223" s="9">
        <v>348.7</v>
      </c>
      <c r="H223" s="9"/>
      <c r="I223" s="9"/>
      <c r="J223" s="9">
        <v>347.6</v>
      </c>
      <c r="K223" s="9">
        <v>345.6</v>
      </c>
      <c r="L223" s="9">
        <v>346.2</v>
      </c>
      <c r="M223" s="9">
        <v>349.6</v>
      </c>
      <c r="N223" s="9">
        <v>352.6</v>
      </c>
      <c r="O223" s="9"/>
      <c r="P223" s="9"/>
      <c r="Q223" s="9">
        <v>340.6</v>
      </c>
      <c r="R223" s="9">
        <v>335.8</v>
      </c>
      <c r="S223" s="9">
        <v>341.1</v>
      </c>
      <c r="T223" s="9">
        <v>343.2</v>
      </c>
      <c r="U223" s="9">
        <v>342.4</v>
      </c>
      <c r="V223" s="9"/>
      <c r="W223" s="9"/>
      <c r="X223" s="9">
        <v>329.2</v>
      </c>
      <c r="Y223" s="9">
        <v>324.5</v>
      </c>
      <c r="Z223" s="11">
        <v>312.3</v>
      </c>
      <c r="AA223" s="9">
        <v>321.7</v>
      </c>
      <c r="AB223" s="9">
        <v>327.60000000000002</v>
      </c>
      <c r="AC223" s="9"/>
      <c r="AD223" s="9"/>
      <c r="AE223" s="9">
        <v>330.8</v>
      </c>
      <c r="AF223" s="9"/>
      <c r="AG223" s="132">
        <f>AVERAGE(B223:Z223)</f>
        <v>342.08823529411757</v>
      </c>
      <c r="AH223" s="132">
        <f t="shared" si="20"/>
        <v>339.78</v>
      </c>
    </row>
    <row r="224" spans="1:34" s="6" customFormat="1" x14ac:dyDescent="0.25">
      <c r="A224" s="100">
        <v>43221</v>
      </c>
      <c r="B224" s="11">
        <v>325.39999999999998</v>
      </c>
      <c r="C224" s="11">
        <v>323.8</v>
      </c>
      <c r="D224" s="11">
        <v>323.5</v>
      </c>
      <c r="E224" s="11">
        <v>321.10000000000002</v>
      </c>
      <c r="F224" s="11"/>
      <c r="G224" s="11"/>
      <c r="H224" s="11"/>
      <c r="I224" s="11">
        <v>327.60000000000002</v>
      </c>
      <c r="J224" s="11">
        <v>323.89999999999998</v>
      </c>
      <c r="K224" s="11">
        <v>323.39999999999998</v>
      </c>
      <c r="L224" s="11">
        <v>320.7</v>
      </c>
      <c r="M224" s="11"/>
      <c r="N224" s="11"/>
      <c r="O224" s="11">
        <v>321.10000000000002</v>
      </c>
      <c r="P224" s="11">
        <v>322.39999999999998</v>
      </c>
      <c r="Q224" s="11">
        <v>322.5</v>
      </c>
      <c r="R224" s="11">
        <v>326.7</v>
      </c>
      <c r="S224" s="11">
        <v>330.2</v>
      </c>
      <c r="T224" s="11"/>
      <c r="U224" s="11"/>
      <c r="V224" s="11">
        <v>340</v>
      </c>
      <c r="W224" s="11">
        <v>343</v>
      </c>
      <c r="X224" s="11">
        <v>349.4</v>
      </c>
      <c r="Y224" s="11">
        <v>351.4</v>
      </c>
      <c r="Z224" s="11">
        <v>351.4</v>
      </c>
      <c r="AA224" s="11"/>
      <c r="AB224" s="11"/>
      <c r="AC224" s="11"/>
      <c r="AD224" s="11">
        <v>350.1</v>
      </c>
      <c r="AE224" s="11">
        <v>348.9</v>
      </c>
      <c r="AF224" s="11">
        <v>354.6</v>
      </c>
      <c r="AG224" s="132">
        <f>AVERAGE(B224:Z224)</f>
        <v>330.41666666666663</v>
      </c>
      <c r="AH224" s="132">
        <f t="shared" si="20"/>
        <v>333.38571428571424</v>
      </c>
    </row>
    <row r="225" spans="1:34" s="6" customFormat="1" x14ac:dyDescent="0.25">
      <c r="A225" s="100">
        <v>43252</v>
      </c>
      <c r="B225" s="11">
        <v>353</v>
      </c>
      <c r="C225" s="11"/>
      <c r="D225" s="11"/>
      <c r="E225" s="11">
        <v>337.4</v>
      </c>
      <c r="F225" s="11">
        <v>343.7</v>
      </c>
      <c r="G225" s="11">
        <v>347.3</v>
      </c>
      <c r="H225" s="11">
        <v>335.6</v>
      </c>
      <c r="I225" s="11">
        <v>346.5</v>
      </c>
      <c r="J225" s="11"/>
      <c r="K225" s="11"/>
      <c r="L225" s="11">
        <v>351</v>
      </c>
      <c r="M225" s="11">
        <v>352</v>
      </c>
      <c r="N225" s="11">
        <v>353.4</v>
      </c>
      <c r="O225" s="11">
        <v>347.5</v>
      </c>
      <c r="P225" s="11">
        <v>342.1</v>
      </c>
      <c r="Q225" s="11"/>
      <c r="R225" s="11"/>
      <c r="S225" s="11">
        <v>342</v>
      </c>
      <c r="T225" s="11">
        <v>338.8</v>
      </c>
      <c r="U225" s="11">
        <v>342.1</v>
      </c>
      <c r="V225" s="11">
        <v>341.8</v>
      </c>
      <c r="W225" s="11">
        <v>344.5</v>
      </c>
      <c r="X225" s="11"/>
      <c r="Y225" s="11"/>
      <c r="Z225" s="11">
        <v>345.1</v>
      </c>
      <c r="AA225" s="9">
        <v>350</v>
      </c>
      <c r="AB225" s="9">
        <v>342.4</v>
      </c>
      <c r="AC225" s="9">
        <v>350.2</v>
      </c>
      <c r="AD225" s="9">
        <v>349.5</v>
      </c>
      <c r="AE225" s="9"/>
      <c r="AF225" s="9"/>
      <c r="AG225" s="132">
        <f>AVERAGE(B225:Z225)</f>
        <v>344.92941176470595</v>
      </c>
      <c r="AH225" s="132">
        <f t="shared" si="20"/>
        <v>345.51904761904763</v>
      </c>
    </row>
    <row r="226" spans="1:34" s="6" customFormat="1" x14ac:dyDescent="0.25">
      <c r="A226" s="100">
        <v>43282</v>
      </c>
      <c r="B226" s="11"/>
      <c r="C226" s="9">
        <v>339.7</v>
      </c>
      <c r="D226" s="9">
        <v>336.6</v>
      </c>
      <c r="E226" s="9">
        <v>341.1</v>
      </c>
      <c r="F226" s="9">
        <v>341.7</v>
      </c>
      <c r="G226" s="9">
        <v>340.9</v>
      </c>
      <c r="H226" s="9"/>
      <c r="I226" s="9"/>
      <c r="J226" s="9">
        <v>339.3</v>
      </c>
      <c r="K226" s="9">
        <v>339.7</v>
      </c>
      <c r="L226" s="9">
        <v>340.2</v>
      </c>
      <c r="M226" s="9">
        <v>339.6</v>
      </c>
      <c r="N226" s="9">
        <v>339.1</v>
      </c>
      <c r="O226" s="9"/>
      <c r="P226" s="9"/>
      <c r="Q226" s="9">
        <v>345.1</v>
      </c>
      <c r="R226" s="9">
        <v>326.3</v>
      </c>
      <c r="S226" s="9">
        <v>322.10000000000002</v>
      </c>
      <c r="T226" s="9">
        <v>318.39999999999998</v>
      </c>
      <c r="U226" s="9">
        <v>322.2</v>
      </c>
      <c r="V226" s="9"/>
      <c r="W226" s="9"/>
      <c r="X226" s="9">
        <v>324</v>
      </c>
      <c r="Y226" s="9">
        <v>326.10000000000002</v>
      </c>
      <c r="Z226" s="9">
        <v>327.39999999999998</v>
      </c>
      <c r="AA226" s="9">
        <v>324.10000000000002</v>
      </c>
      <c r="AB226" s="9">
        <v>323.89999999999998</v>
      </c>
      <c r="AC226" s="9"/>
      <c r="AD226" s="9"/>
      <c r="AE226" s="9">
        <v>320.8</v>
      </c>
      <c r="AF226" s="9">
        <v>317.89999999999998</v>
      </c>
      <c r="AG226" s="132">
        <f>AVERAGE(B226:Z226)</f>
        <v>333.86111111111109</v>
      </c>
      <c r="AH226" s="132">
        <f t="shared" si="20"/>
        <v>331.64545454545447</v>
      </c>
    </row>
    <row r="227" spans="1:34" s="6" customFormat="1" x14ac:dyDescent="0.25">
      <c r="A227" s="100">
        <v>43313</v>
      </c>
      <c r="B227" s="11">
        <v>314.5</v>
      </c>
      <c r="C227" s="9">
        <v>318.3</v>
      </c>
      <c r="D227" s="9">
        <v>324.3</v>
      </c>
      <c r="E227" s="9"/>
      <c r="F227" s="9"/>
      <c r="G227" s="9">
        <v>327.3</v>
      </c>
      <c r="H227" s="9">
        <v>323</v>
      </c>
      <c r="I227" s="9">
        <v>319.39999999999998</v>
      </c>
      <c r="J227" s="9">
        <v>321.7</v>
      </c>
      <c r="K227" s="9">
        <v>315.7</v>
      </c>
      <c r="L227" s="9"/>
      <c r="M227" s="9"/>
      <c r="N227" s="9">
        <v>310.8</v>
      </c>
      <c r="O227" s="9">
        <v>311.2</v>
      </c>
      <c r="P227" s="9">
        <v>310.8</v>
      </c>
      <c r="Q227" s="9">
        <v>311.2</v>
      </c>
      <c r="R227" s="9">
        <v>307.5</v>
      </c>
      <c r="S227" s="9"/>
      <c r="T227" s="9"/>
      <c r="U227" s="9">
        <v>303.7</v>
      </c>
      <c r="V227" s="9">
        <v>305.89999999999998</v>
      </c>
      <c r="W227" s="9">
        <v>305.8</v>
      </c>
      <c r="X227" s="9">
        <v>306</v>
      </c>
      <c r="Y227" s="9">
        <v>310.60000000000002</v>
      </c>
      <c r="Z227" s="9"/>
      <c r="AA227" s="9"/>
      <c r="AB227" s="9"/>
      <c r="AC227" s="9">
        <v>317.2</v>
      </c>
      <c r="AD227" s="9">
        <v>321.60000000000002</v>
      </c>
      <c r="AE227" s="9">
        <v>324.3</v>
      </c>
      <c r="AF227" s="9">
        <v>325.89999999999998</v>
      </c>
      <c r="AG227" s="132">
        <f>AVERAGE(B227:Z227)</f>
        <v>313.76111111111106</v>
      </c>
      <c r="AH227" s="132">
        <f t="shared" si="20"/>
        <v>315.3045454545454</v>
      </c>
    </row>
    <row r="228" spans="1:34" s="6" customFormat="1" x14ac:dyDescent="0.25">
      <c r="A228" s="100">
        <v>43344</v>
      </c>
      <c r="B228" s="9"/>
      <c r="C228" s="9"/>
      <c r="D228" s="9">
        <v>327.8</v>
      </c>
      <c r="E228" s="9">
        <v>328.8</v>
      </c>
      <c r="F228" s="9">
        <v>334.9</v>
      </c>
      <c r="G228" s="9">
        <v>329.8</v>
      </c>
      <c r="H228" s="9">
        <v>329</v>
      </c>
      <c r="I228" s="9"/>
      <c r="J228" s="9"/>
      <c r="K228" s="9">
        <v>329.5</v>
      </c>
      <c r="L228" s="9">
        <v>328.5</v>
      </c>
      <c r="M228" s="9">
        <v>335.2</v>
      </c>
      <c r="N228" s="9">
        <v>332.6</v>
      </c>
      <c r="O228" s="9">
        <v>328.9</v>
      </c>
      <c r="P228" s="9"/>
      <c r="Q228" s="9"/>
      <c r="R228" s="9">
        <v>330.1</v>
      </c>
      <c r="S228" s="9">
        <v>329.1</v>
      </c>
      <c r="T228" s="9">
        <v>330.2</v>
      </c>
      <c r="U228" s="9">
        <v>330.2</v>
      </c>
      <c r="V228" s="9">
        <v>331</v>
      </c>
      <c r="W228" s="9"/>
      <c r="X228" s="9"/>
      <c r="Y228" s="9">
        <v>317.7</v>
      </c>
      <c r="Z228" s="9">
        <v>317.5</v>
      </c>
      <c r="AA228" s="9">
        <v>311.7</v>
      </c>
      <c r="AB228" s="9">
        <v>313</v>
      </c>
      <c r="AC228" s="9">
        <v>320.5</v>
      </c>
      <c r="AD228" s="9"/>
      <c r="AE228" s="9"/>
      <c r="AF228" s="9"/>
      <c r="AG228" s="132">
        <f t="shared" ref="AG228:AG235" si="21">AVERAGE(B228:Z228)</f>
        <v>328.87058823529406</v>
      </c>
      <c r="AH228" s="132">
        <f t="shared" ref="AH228:AH242" si="22">AVERAGE(B228:AF228)</f>
        <v>326.79999999999995</v>
      </c>
    </row>
    <row r="229" spans="1:34" s="6" customFormat="1" x14ac:dyDescent="0.25">
      <c r="A229" s="100">
        <v>43374</v>
      </c>
      <c r="B229" s="11">
        <v>327.2</v>
      </c>
      <c r="C229" s="11">
        <v>333.5</v>
      </c>
      <c r="D229" s="11">
        <v>338.7</v>
      </c>
      <c r="E229" s="11">
        <v>341.6</v>
      </c>
      <c r="F229" s="11">
        <v>345.8</v>
      </c>
      <c r="G229" s="11"/>
      <c r="H229" s="11"/>
      <c r="I229" s="11">
        <v>350.2</v>
      </c>
      <c r="J229" s="11">
        <v>353.4</v>
      </c>
      <c r="K229" s="11">
        <v>356.5</v>
      </c>
      <c r="L229" s="11">
        <v>362.9</v>
      </c>
      <c r="M229" s="11">
        <v>363.5</v>
      </c>
      <c r="N229" s="11"/>
      <c r="O229" s="11"/>
      <c r="P229" s="11">
        <v>370.8</v>
      </c>
      <c r="Q229" s="11">
        <v>366.5</v>
      </c>
      <c r="R229" s="11">
        <v>378.5</v>
      </c>
      <c r="S229" s="11">
        <v>378.6</v>
      </c>
      <c r="T229" s="11">
        <v>379</v>
      </c>
      <c r="U229" s="11"/>
      <c r="V229" s="11"/>
      <c r="W229" s="11">
        <v>377</v>
      </c>
      <c r="X229" s="11">
        <v>380.5</v>
      </c>
      <c r="Y229" s="11">
        <v>387.7</v>
      </c>
      <c r="Z229" s="9">
        <v>381.4</v>
      </c>
      <c r="AA229" s="9">
        <v>372.9</v>
      </c>
      <c r="AB229" s="9"/>
      <c r="AC229" s="9"/>
      <c r="AD229" s="9">
        <v>364.7</v>
      </c>
      <c r="AE229" s="9">
        <v>358.8</v>
      </c>
      <c r="AF229" s="9">
        <v>355.7</v>
      </c>
      <c r="AG229" s="132">
        <f t="shared" si="21"/>
        <v>361.75263157894739</v>
      </c>
      <c r="AH229" s="132">
        <f t="shared" si="22"/>
        <v>361.97391304347826</v>
      </c>
    </row>
    <row r="230" spans="1:34" s="6" customFormat="1" x14ac:dyDescent="0.25">
      <c r="A230" s="100">
        <v>43405</v>
      </c>
      <c r="B230" s="9">
        <v>351.9</v>
      </c>
      <c r="C230" s="9">
        <v>357.7</v>
      </c>
      <c r="D230" s="9"/>
      <c r="E230" s="9"/>
      <c r="F230" s="9">
        <v>348</v>
      </c>
      <c r="G230" s="9">
        <v>342</v>
      </c>
      <c r="H230" s="9">
        <v>342.7</v>
      </c>
      <c r="I230" s="9">
        <v>342.5</v>
      </c>
      <c r="J230" s="9">
        <v>344.1</v>
      </c>
      <c r="K230" s="9"/>
      <c r="L230" s="9"/>
      <c r="M230" s="9">
        <v>345.9</v>
      </c>
      <c r="N230" s="9">
        <v>341.5</v>
      </c>
      <c r="O230" s="9">
        <v>345.5</v>
      </c>
      <c r="P230" s="9">
        <v>328.2</v>
      </c>
      <c r="Q230" s="9">
        <v>341.1</v>
      </c>
      <c r="R230" s="9"/>
      <c r="S230" s="9"/>
      <c r="T230" s="9">
        <v>343.9</v>
      </c>
      <c r="U230" s="9">
        <v>338.1</v>
      </c>
      <c r="V230" s="9">
        <v>342.3</v>
      </c>
      <c r="W230" s="9">
        <v>339.6</v>
      </c>
      <c r="X230" s="9">
        <v>337.7</v>
      </c>
      <c r="Y230" s="9"/>
      <c r="Z230" s="9"/>
      <c r="AA230" s="9">
        <v>339</v>
      </c>
      <c r="AB230" s="9">
        <v>336.3</v>
      </c>
      <c r="AC230" s="9">
        <v>347.4</v>
      </c>
      <c r="AD230" s="9">
        <v>346.7</v>
      </c>
      <c r="AE230" s="9">
        <v>348.2</v>
      </c>
      <c r="AF230" s="9"/>
      <c r="AG230" s="132">
        <f t="shared" si="21"/>
        <v>343.1</v>
      </c>
      <c r="AH230" s="132">
        <f t="shared" si="22"/>
        <v>343.19545454545454</v>
      </c>
    </row>
    <row r="231" spans="1:34" s="6" customFormat="1" x14ac:dyDescent="0.25">
      <c r="A231" s="101">
        <v>43435</v>
      </c>
      <c r="B231" s="10"/>
      <c r="C231" s="10"/>
      <c r="D231" s="10">
        <v>350.4</v>
      </c>
      <c r="E231" s="10">
        <v>344.3</v>
      </c>
      <c r="F231" s="10">
        <v>343.5</v>
      </c>
      <c r="G231" s="10">
        <v>341.6</v>
      </c>
      <c r="H231" s="10">
        <v>345.6</v>
      </c>
      <c r="I231" s="10"/>
      <c r="J231" s="10"/>
      <c r="K231" s="10">
        <v>343</v>
      </c>
      <c r="L231" s="10">
        <v>344.7</v>
      </c>
      <c r="M231" s="10">
        <v>343.2</v>
      </c>
      <c r="N231" s="10">
        <v>345.2</v>
      </c>
      <c r="O231" s="10">
        <v>343</v>
      </c>
      <c r="P231" s="10"/>
      <c r="Q231" s="10"/>
      <c r="R231" s="10">
        <v>339.7</v>
      </c>
      <c r="S231" s="10">
        <v>336</v>
      </c>
      <c r="T231" s="10">
        <v>341</v>
      </c>
      <c r="U231" s="10">
        <v>339.4</v>
      </c>
      <c r="V231" s="10">
        <v>337.6</v>
      </c>
      <c r="W231" s="10"/>
      <c r="X231" s="10"/>
      <c r="Y231" s="10">
        <v>337.7</v>
      </c>
      <c r="Z231" s="10"/>
      <c r="AA231" s="10"/>
      <c r="AB231" s="10">
        <v>335.9</v>
      </c>
      <c r="AC231" s="10">
        <v>339</v>
      </c>
      <c r="AD231" s="10"/>
      <c r="AE231" s="10"/>
      <c r="AF231" s="10">
        <v>332.5</v>
      </c>
      <c r="AG231" s="16">
        <f t="shared" si="21"/>
        <v>342.24374999999992</v>
      </c>
      <c r="AH231" s="16">
        <f t="shared" si="22"/>
        <v>341.22631578947357</v>
      </c>
    </row>
    <row r="232" spans="1:34" s="6" customFormat="1" x14ac:dyDescent="0.25">
      <c r="A232" s="100">
        <v>43466</v>
      </c>
      <c r="B232" s="9"/>
      <c r="C232" s="9">
        <v>328.8</v>
      </c>
      <c r="D232" s="9">
        <v>324.2</v>
      </c>
      <c r="E232" s="9">
        <v>331</v>
      </c>
      <c r="F232" s="9"/>
      <c r="G232" s="9"/>
      <c r="H232" s="9">
        <v>344.8</v>
      </c>
      <c r="I232" s="9">
        <v>345.4</v>
      </c>
      <c r="J232" s="9">
        <v>347.7</v>
      </c>
      <c r="K232" s="9">
        <v>344.1</v>
      </c>
      <c r="L232" s="9">
        <v>344.9</v>
      </c>
      <c r="M232" s="9"/>
      <c r="N232" s="9"/>
      <c r="O232" s="9">
        <v>343.5</v>
      </c>
      <c r="P232" s="9">
        <v>354.8</v>
      </c>
      <c r="Q232" s="9">
        <v>353.8</v>
      </c>
      <c r="R232" s="9">
        <v>348.5</v>
      </c>
      <c r="S232" s="9">
        <v>353.2</v>
      </c>
      <c r="T232" s="9"/>
      <c r="U232" s="9"/>
      <c r="V232" s="9">
        <v>354.7</v>
      </c>
      <c r="W232" s="9">
        <v>348.6</v>
      </c>
      <c r="X232" s="9">
        <v>350.7</v>
      </c>
      <c r="Y232" s="9">
        <v>351.2</v>
      </c>
      <c r="Z232" s="9">
        <v>339.1</v>
      </c>
      <c r="AA232" s="9"/>
      <c r="AB232" s="9"/>
      <c r="AC232" s="9">
        <v>345.8</v>
      </c>
      <c r="AD232" s="9">
        <v>342.6</v>
      </c>
      <c r="AE232" s="9">
        <v>339.3</v>
      </c>
      <c r="AF232" s="9">
        <v>341.3</v>
      </c>
      <c r="AG232" s="132">
        <f t="shared" si="21"/>
        <v>344.94444444444446</v>
      </c>
      <c r="AH232" s="132">
        <f t="shared" si="22"/>
        <v>344.4545454545455</v>
      </c>
    </row>
    <row r="233" spans="1:34" s="6" customFormat="1" x14ac:dyDescent="0.25">
      <c r="A233" s="100">
        <v>43497</v>
      </c>
      <c r="B233" s="11">
        <v>337.8</v>
      </c>
      <c r="C233" s="11"/>
      <c r="D233" s="11"/>
      <c r="E233" s="11">
        <v>340</v>
      </c>
      <c r="F233" s="11">
        <v>341.9</v>
      </c>
      <c r="G233" s="11">
        <v>341.4</v>
      </c>
      <c r="H233" s="9">
        <v>337.7</v>
      </c>
      <c r="I233" s="9">
        <v>333.9</v>
      </c>
      <c r="J233" s="9"/>
      <c r="K233" s="9"/>
      <c r="L233" s="9">
        <v>326.3</v>
      </c>
      <c r="M233" s="9">
        <v>325.8</v>
      </c>
      <c r="N233" s="9">
        <v>332</v>
      </c>
      <c r="O233" s="9">
        <v>341.8</v>
      </c>
      <c r="P233" s="9">
        <v>354.7</v>
      </c>
      <c r="Q233" s="9"/>
      <c r="R233" s="9"/>
      <c r="S233" s="9">
        <v>357.8</v>
      </c>
      <c r="T233" s="9">
        <v>359.1</v>
      </c>
      <c r="U233" s="9">
        <v>360</v>
      </c>
      <c r="V233" s="9">
        <v>356.2</v>
      </c>
      <c r="W233" s="9">
        <v>359.5</v>
      </c>
      <c r="X233" s="9"/>
      <c r="Y233" s="9"/>
      <c r="Z233" s="9">
        <v>350.5</v>
      </c>
      <c r="AA233" s="9">
        <v>347.8</v>
      </c>
      <c r="AB233" s="9">
        <v>350.6</v>
      </c>
      <c r="AC233" s="9">
        <v>348</v>
      </c>
      <c r="AD233" s="9"/>
      <c r="AE233" s="9"/>
      <c r="AF233" s="9"/>
      <c r="AG233" s="132">
        <f t="shared" si="21"/>
        <v>344.49411764705883</v>
      </c>
      <c r="AH233" s="132">
        <f t="shared" si="22"/>
        <v>345.14000000000004</v>
      </c>
    </row>
    <row r="234" spans="1:34" s="6" customFormat="1" x14ac:dyDescent="0.25">
      <c r="A234" s="100">
        <v>43525</v>
      </c>
      <c r="B234" s="11">
        <v>344.4</v>
      </c>
      <c r="C234" s="11"/>
      <c r="D234" s="11"/>
      <c r="E234" s="11">
        <v>341.3</v>
      </c>
      <c r="F234" s="11">
        <v>342.9</v>
      </c>
      <c r="G234" s="9">
        <v>338.1</v>
      </c>
      <c r="H234" s="9">
        <v>337.2</v>
      </c>
      <c r="I234" s="9">
        <v>338.5</v>
      </c>
      <c r="J234" s="9"/>
      <c r="K234" s="9"/>
      <c r="L234" s="9">
        <v>340.5</v>
      </c>
      <c r="M234" s="9">
        <v>340.1</v>
      </c>
      <c r="N234" s="9">
        <v>339.3</v>
      </c>
      <c r="O234" s="9">
        <v>338.8</v>
      </c>
      <c r="P234" s="9">
        <v>340.7</v>
      </c>
      <c r="Q234" s="9"/>
      <c r="R234" s="9"/>
      <c r="S234" s="9">
        <v>346.7</v>
      </c>
      <c r="T234" s="9">
        <v>341.8</v>
      </c>
      <c r="U234" s="9">
        <v>338</v>
      </c>
      <c r="V234" s="9">
        <v>335.2</v>
      </c>
      <c r="W234" s="9">
        <v>335.4</v>
      </c>
      <c r="X234" s="9"/>
      <c r="Y234" s="9"/>
      <c r="Z234" s="11">
        <v>332.5</v>
      </c>
      <c r="AA234" s="9">
        <v>331.6</v>
      </c>
      <c r="AB234" s="9">
        <v>330.1</v>
      </c>
      <c r="AC234" s="9">
        <v>326.60000000000002</v>
      </c>
      <c r="AD234" s="9">
        <v>324.8</v>
      </c>
      <c r="AE234" s="9"/>
      <c r="AF234" s="9"/>
      <c r="AG234" s="132">
        <f t="shared" si="21"/>
        <v>339.49411764705877</v>
      </c>
      <c r="AH234" s="132">
        <f t="shared" si="22"/>
        <v>337.35714285714283</v>
      </c>
    </row>
    <row r="235" spans="1:34" s="6" customFormat="1" x14ac:dyDescent="0.25">
      <c r="A235" s="100">
        <v>43556</v>
      </c>
      <c r="B235" s="11">
        <v>330.1</v>
      </c>
      <c r="C235" s="11">
        <v>331.1</v>
      </c>
      <c r="D235" s="11">
        <v>327.2</v>
      </c>
      <c r="E235" s="9">
        <v>330</v>
      </c>
      <c r="F235" s="9">
        <v>330.3</v>
      </c>
      <c r="G235" s="9"/>
      <c r="H235" s="9"/>
      <c r="I235" s="9">
        <v>326.2</v>
      </c>
      <c r="J235" s="9">
        <v>328.2</v>
      </c>
      <c r="K235" s="9">
        <v>326.7</v>
      </c>
      <c r="L235" s="9">
        <v>323</v>
      </c>
      <c r="M235" s="9">
        <v>329.6</v>
      </c>
      <c r="N235" s="9"/>
      <c r="O235" s="9"/>
      <c r="P235" s="9">
        <v>329.8</v>
      </c>
      <c r="Q235" s="9">
        <v>335.9</v>
      </c>
      <c r="R235" s="9">
        <v>332.4</v>
      </c>
      <c r="S235" s="9">
        <v>338.7</v>
      </c>
      <c r="T235" s="9"/>
      <c r="U235" s="9"/>
      <c r="V235" s="9"/>
      <c r="W235" s="9"/>
      <c r="X235" s="9">
        <v>338.2</v>
      </c>
      <c r="Y235" s="9">
        <v>340.3</v>
      </c>
      <c r="Z235" s="11">
        <v>340.1</v>
      </c>
      <c r="AA235" s="9">
        <v>340</v>
      </c>
      <c r="AB235" s="9"/>
      <c r="AC235" s="9"/>
      <c r="AD235" s="9">
        <v>334.5</v>
      </c>
      <c r="AE235" s="9">
        <v>334.9</v>
      </c>
      <c r="AF235" s="9"/>
      <c r="AG235" s="132">
        <f t="shared" si="21"/>
        <v>331.63529411764705</v>
      </c>
      <c r="AH235" s="132">
        <f t="shared" si="22"/>
        <v>332.36</v>
      </c>
    </row>
    <row r="236" spans="1:34" s="6" customFormat="1" x14ac:dyDescent="0.25">
      <c r="A236" s="100">
        <v>43586</v>
      </c>
      <c r="B236" s="11">
        <v>331.7</v>
      </c>
      <c r="C236" s="11">
        <v>329.6</v>
      </c>
      <c r="D236" s="11">
        <v>327.39999999999998</v>
      </c>
      <c r="E236" s="11"/>
      <c r="F236" s="11"/>
      <c r="G236" s="11"/>
      <c r="H236" s="11">
        <v>328.3</v>
      </c>
      <c r="I236" s="11">
        <v>321.7</v>
      </c>
      <c r="J236" s="11">
        <v>324.7</v>
      </c>
      <c r="K236" s="11">
        <v>323.60000000000002</v>
      </c>
      <c r="L236" s="11"/>
      <c r="M236" s="11"/>
      <c r="N236" s="11">
        <v>326.39999999999998</v>
      </c>
      <c r="O236" s="11">
        <v>328.6</v>
      </c>
      <c r="P236" s="11">
        <v>326.60000000000002</v>
      </c>
      <c r="Q236" s="11">
        <v>325.60000000000002</v>
      </c>
      <c r="R236" s="11">
        <v>321.5</v>
      </c>
      <c r="S236" s="11"/>
      <c r="T236" s="11"/>
      <c r="U236" s="11">
        <v>323.2</v>
      </c>
      <c r="V236" s="11">
        <v>326.3</v>
      </c>
      <c r="W236" s="11">
        <v>322.8</v>
      </c>
      <c r="X236" s="11">
        <v>322.10000000000002</v>
      </c>
      <c r="Y236" s="11">
        <v>324.39999999999998</v>
      </c>
      <c r="Z236" s="11"/>
      <c r="AA236" s="11"/>
      <c r="AB236" s="11"/>
      <c r="AC236" s="11">
        <v>325.60000000000002</v>
      </c>
      <c r="AD236" s="11">
        <v>325.89999999999998</v>
      </c>
      <c r="AE236" s="11">
        <v>323.89999999999998</v>
      </c>
      <c r="AF236" s="11">
        <v>330.6</v>
      </c>
      <c r="AG236" s="132">
        <f t="shared" ref="AG236:AG241" si="23">AVERAGE(B236:Z236)</f>
        <v>325.55882352941177</v>
      </c>
      <c r="AH236" s="132">
        <f t="shared" si="22"/>
        <v>325.73809523809524</v>
      </c>
    </row>
    <row r="237" spans="1:34" s="6" customFormat="1" x14ac:dyDescent="0.25">
      <c r="A237" s="100">
        <v>43617</v>
      </c>
      <c r="B237" s="11"/>
      <c r="C237" s="11"/>
      <c r="D237" s="11">
        <v>330.8</v>
      </c>
      <c r="E237" s="11">
        <v>336.8</v>
      </c>
      <c r="F237" s="11">
        <v>332.1</v>
      </c>
      <c r="G237" s="11">
        <v>339.3</v>
      </c>
      <c r="H237" s="11">
        <v>337.6</v>
      </c>
      <c r="I237" s="11"/>
      <c r="J237" s="11"/>
      <c r="K237" s="11">
        <v>333.7</v>
      </c>
      <c r="L237" s="11">
        <v>335.8</v>
      </c>
      <c r="M237" s="11">
        <v>333.7</v>
      </c>
      <c r="N237" s="11">
        <v>335.7</v>
      </c>
      <c r="O237" s="11">
        <v>335</v>
      </c>
      <c r="P237" s="11"/>
      <c r="Q237" s="11"/>
      <c r="R237" s="11">
        <v>333.1</v>
      </c>
      <c r="S237" s="11">
        <v>333.6</v>
      </c>
      <c r="T237" s="11">
        <v>332.7</v>
      </c>
      <c r="U237" s="11">
        <v>331.7</v>
      </c>
      <c r="V237" s="11">
        <v>324.60000000000002</v>
      </c>
      <c r="W237" s="11"/>
      <c r="X237" s="11"/>
      <c r="Y237" s="11">
        <v>323</v>
      </c>
      <c r="Z237" s="11">
        <v>324.10000000000002</v>
      </c>
      <c r="AA237" s="9">
        <v>319.2</v>
      </c>
      <c r="AB237" s="9">
        <v>328.7</v>
      </c>
      <c r="AC237" s="9">
        <v>328.4</v>
      </c>
      <c r="AD237" s="9"/>
      <c r="AE237" s="9"/>
      <c r="AF237" s="9"/>
      <c r="AG237" s="132">
        <f t="shared" si="23"/>
        <v>332.54705882352943</v>
      </c>
      <c r="AH237" s="132">
        <f t="shared" si="22"/>
        <v>331.47999999999996</v>
      </c>
    </row>
    <row r="238" spans="1:34" s="6" customFormat="1" x14ac:dyDescent="0.25">
      <c r="A238" s="100">
        <v>43647</v>
      </c>
      <c r="B238" s="11">
        <v>326.89999999999998</v>
      </c>
      <c r="C238" s="11">
        <v>319.7</v>
      </c>
      <c r="D238" s="11">
        <v>320.7</v>
      </c>
      <c r="E238" s="11">
        <v>320.3</v>
      </c>
      <c r="F238" s="11">
        <v>319.8</v>
      </c>
      <c r="G238" s="11"/>
      <c r="H238" s="11"/>
      <c r="I238" s="11">
        <v>321.5</v>
      </c>
      <c r="J238" s="11">
        <v>319.3</v>
      </c>
      <c r="K238" s="11">
        <v>321.39999999999998</v>
      </c>
      <c r="L238" s="11">
        <v>317.7</v>
      </c>
      <c r="M238" s="11">
        <v>306.8</v>
      </c>
      <c r="N238" s="11"/>
      <c r="O238" s="11"/>
      <c r="P238" s="11">
        <v>294</v>
      </c>
      <c r="Q238" s="11">
        <v>295</v>
      </c>
      <c r="R238" s="11">
        <v>312.3</v>
      </c>
      <c r="S238" s="11">
        <v>312.60000000000002</v>
      </c>
      <c r="T238" s="11">
        <v>315.7</v>
      </c>
      <c r="U238" s="11"/>
      <c r="V238" s="11"/>
      <c r="W238" s="11">
        <v>315.10000000000002</v>
      </c>
      <c r="X238" s="11">
        <v>318.3</v>
      </c>
      <c r="Y238" s="11">
        <v>321.2</v>
      </c>
      <c r="Z238" s="11">
        <v>320</v>
      </c>
      <c r="AA238" s="9">
        <v>321</v>
      </c>
      <c r="AB238" s="9"/>
      <c r="AC238" s="9"/>
      <c r="AD238" s="9">
        <v>322.10000000000002</v>
      </c>
      <c r="AE238" s="9">
        <v>323</v>
      </c>
      <c r="AF238" s="9">
        <v>324</v>
      </c>
      <c r="AG238" s="132">
        <f t="shared" si="23"/>
        <v>315.7</v>
      </c>
      <c r="AH238" s="132">
        <f t="shared" si="22"/>
        <v>316.88695652173914</v>
      </c>
    </row>
    <row r="239" spans="1:34" s="6" customFormat="1" x14ac:dyDescent="0.25">
      <c r="A239" s="100">
        <v>43678</v>
      </c>
      <c r="B239" s="11">
        <v>325.60000000000002</v>
      </c>
      <c r="C239" s="9">
        <v>323.7</v>
      </c>
      <c r="D239" s="9"/>
      <c r="E239" s="9"/>
      <c r="F239" s="9">
        <v>317.8</v>
      </c>
      <c r="G239" s="9">
        <v>316.2</v>
      </c>
      <c r="H239" s="9">
        <v>307.8</v>
      </c>
      <c r="I239" s="9">
        <v>310.5</v>
      </c>
      <c r="J239" s="9">
        <v>318.60000000000002</v>
      </c>
      <c r="K239" s="9"/>
      <c r="L239" s="9"/>
      <c r="M239" s="9">
        <v>314</v>
      </c>
      <c r="N239" s="9">
        <v>317.2</v>
      </c>
      <c r="O239" s="9">
        <v>314.7</v>
      </c>
      <c r="P239" s="9">
        <v>313.5</v>
      </c>
      <c r="Q239" s="9">
        <v>314.10000000000002</v>
      </c>
      <c r="R239" s="9"/>
      <c r="S239" s="9"/>
      <c r="T239" s="9">
        <v>310.39999999999998</v>
      </c>
      <c r="U239" s="9">
        <v>309.10000000000002</v>
      </c>
      <c r="V239" s="9">
        <v>307.89999999999998</v>
      </c>
      <c r="W239" s="9">
        <v>312.10000000000002</v>
      </c>
      <c r="X239" s="9">
        <v>310.39999999999998</v>
      </c>
      <c r="Y239" s="9"/>
      <c r="Z239" s="9"/>
      <c r="AA239" s="9"/>
      <c r="AB239" s="9">
        <v>306.10000000000002</v>
      </c>
      <c r="AC239" s="9">
        <v>309.2</v>
      </c>
      <c r="AD239" s="9">
        <v>304.3</v>
      </c>
      <c r="AE239" s="9">
        <v>301.60000000000002</v>
      </c>
      <c r="AF239" s="9"/>
      <c r="AG239" s="132">
        <f t="shared" si="23"/>
        <v>314.32941176470587</v>
      </c>
      <c r="AH239" s="132">
        <f t="shared" si="22"/>
        <v>312.60952380952381</v>
      </c>
    </row>
    <row r="240" spans="1:34" s="6" customFormat="1" x14ac:dyDescent="0.25">
      <c r="A240" s="100">
        <v>43709</v>
      </c>
      <c r="B240" s="11"/>
      <c r="C240" s="11">
        <v>304.89999999999998</v>
      </c>
      <c r="D240" s="11">
        <v>304.39999999999998</v>
      </c>
      <c r="E240" s="11">
        <v>303.2</v>
      </c>
      <c r="F240" s="11">
        <v>302.5</v>
      </c>
      <c r="G240" s="11">
        <v>304.10000000000002</v>
      </c>
      <c r="H240" s="11"/>
      <c r="I240" s="11"/>
      <c r="J240" s="11">
        <v>303.3</v>
      </c>
      <c r="K240" s="11">
        <v>301.5</v>
      </c>
      <c r="L240" s="11">
        <v>309.8</v>
      </c>
      <c r="M240" s="11">
        <v>317</v>
      </c>
      <c r="N240" s="11">
        <v>329.4</v>
      </c>
      <c r="O240" s="11"/>
      <c r="P240" s="11"/>
      <c r="Q240" s="11">
        <v>321.2</v>
      </c>
      <c r="R240" s="11">
        <v>320.8</v>
      </c>
      <c r="S240" s="11">
        <v>321</v>
      </c>
      <c r="T240" s="11">
        <v>321.89999999999998</v>
      </c>
      <c r="U240" s="11">
        <v>325.7</v>
      </c>
      <c r="V240" s="11"/>
      <c r="W240" s="11"/>
      <c r="X240" s="11">
        <v>329.3</v>
      </c>
      <c r="Y240" s="11">
        <v>330.9</v>
      </c>
      <c r="Z240" s="9">
        <v>339.6</v>
      </c>
      <c r="AA240" s="9">
        <v>339.8</v>
      </c>
      <c r="AB240" s="9">
        <v>341.4</v>
      </c>
      <c r="AC240" s="9"/>
      <c r="AD240" s="9"/>
      <c r="AE240" s="9">
        <v>344.3</v>
      </c>
      <c r="AF240" s="9"/>
      <c r="AG240" s="132">
        <f t="shared" si="23"/>
        <v>316.13888888888891</v>
      </c>
      <c r="AH240" s="132">
        <f t="shared" si="22"/>
        <v>319.8095238095238</v>
      </c>
    </row>
    <row r="241" spans="1:34" s="6" customFormat="1" x14ac:dyDescent="0.25">
      <c r="A241" s="100">
        <v>43739</v>
      </c>
      <c r="B241" s="11">
        <v>344</v>
      </c>
      <c r="C241" s="11">
        <v>343</v>
      </c>
      <c r="D241" s="11">
        <v>340.6</v>
      </c>
      <c r="E241" s="11">
        <v>345.5</v>
      </c>
      <c r="F241" s="11"/>
      <c r="G241" s="11"/>
      <c r="H241" s="11">
        <v>339.6</v>
      </c>
      <c r="I241" s="11">
        <v>341.6</v>
      </c>
      <c r="J241" s="11">
        <v>342.7</v>
      </c>
      <c r="K241" s="11">
        <v>339.2</v>
      </c>
      <c r="L241" s="11">
        <v>339.9</v>
      </c>
      <c r="M241" s="11"/>
      <c r="N241" s="11"/>
      <c r="O241" s="11">
        <v>345.2</v>
      </c>
      <c r="P241" s="11">
        <v>347.6</v>
      </c>
      <c r="Q241" s="11">
        <v>341.7</v>
      </c>
      <c r="R241" s="11">
        <v>339</v>
      </c>
      <c r="S241" s="11">
        <v>335.9</v>
      </c>
      <c r="T241" s="11"/>
      <c r="U241" s="11"/>
      <c r="V241" s="11">
        <v>337.3</v>
      </c>
      <c r="W241" s="11">
        <v>335.8</v>
      </c>
      <c r="X241" s="11">
        <v>333.7</v>
      </c>
      <c r="Y241" s="11">
        <v>335.5</v>
      </c>
      <c r="Z241" s="9">
        <v>337.2</v>
      </c>
      <c r="AA241" s="9"/>
      <c r="AB241" s="9"/>
      <c r="AC241" s="9">
        <v>340.8</v>
      </c>
      <c r="AD241" s="9">
        <v>338.5</v>
      </c>
      <c r="AE241" s="9">
        <v>340.6</v>
      </c>
      <c r="AF241" s="9">
        <v>338.4</v>
      </c>
      <c r="AG241" s="132">
        <f t="shared" si="23"/>
        <v>340.26315789473682</v>
      </c>
      <c r="AH241" s="132">
        <f t="shared" si="22"/>
        <v>340.14347826086953</v>
      </c>
    </row>
    <row r="242" spans="1:34" s="6" customFormat="1" x14ac:dyDescent="0.25">
      <c r="A242" s="100">
        <v>43770</v>
      </c>
      <c r="B242" s="9">
        <v>340.1</v>
      </c>
      <c r="C242" s="9"/>
      <c r="D242" s="9"/>
      <c r="E242" s="9">
        <v>344.1</v>
      </c>
      <c r="F242" s="9">
        <v>347.8</v>
      </c>
      <c r="G242" s="9">
        <v>338.9</v>
      </c>
      <c r="H242" s="9">
        <v>332.1</v>
      </c>
      <c r="I242" s="9">
        <v>335.2</v>
      </c>
      <c r="J242" s="9"/>
      <c r="K242" s="9"/>
      <c r="L242" s="9">
        <v>332.9</v>
      </c>
      <c r="M242" s="9">
        <v>327.5</v>
      </c>
      <c r="N242" s="9">
        <v>334.3</v>
      </c>
      <c r="O242" s="9">
        <v>331.4</v>
      </c>
      <c r="P242" s="9">
        <v>322.7</v>
      </c>
      <c r="Q242" s="9"/>
      <c r="R242" s="9"/>
      <c r="S242" s="9">
        <v>340.3</v>
      </c>
      <c r="T242" s="9">
        <v>336</v>
      </c>
      <c r="U242" s="9">
        <v>336.6</v>
      </c>
      <c r="V242" s="9">
        <v>334.3</v>
      </c>
      <c r="W242" s="9">
        <v>339.9</v>
      </c>
      <c r="X242" s="9"/>
      <c r="Y242" s="9"/>
      <c r="Z242" s="9">
        <v>342.4</v>
      </c>
      <c r="AA242" s="9">
        <v>342.6</v>
      </c>
      <c r="AB242" s="9">
        <v>341.6</v>
      </c>
      <c r="AC242" s="9">
        <v>343.2</v>
      </c>
      <c r="AD242" s="9">
        <v>344.9</v>
      </c>
      <c r="AE242" s="9"/>
      <c r="AF242" s="9"/>
      <c r="AG242" s="132">
        <f>AVERAGE(B242:Z242)</f>
        <v>336.26470588235293</v>
      </c>
      <c r="AH242" s="132">
        <f t="shared" si="22"/>
        <v>337.56190476190477</v>
      </c>
    </row>
    <row r="243" spans="1:34" s="6" customFormat="1" x14ac:dyDescent="0.25">
      <c r="A243" s="101">
        <v>43800</v>
      </c>
      <c r="B243" s="10"/>
      <c r="C243" s="10">
        <v>342.3</v>
      </c>
      <c r="D243" s="10">
        <v>344.6</v>
      </c>
      <c r="E243" s="10">
        <v>346.6</v>
      </c>
      <c r="F243" s="10">
        <v>345.3</v>
      </c>
      <c r="G243" s="10">
        <v>347.5</v>
      </c>
      <c r="H243" s="10"/>
      <c r="I243" s="10"/>
      <c r="J243" s="10">
        <v>351.6</v>
      </c>
      <c r="K243" s="10">
        <v>352.5</v>
      </c>
      <c r="L243" s="10">
        <v>351.9</v>
      </c>
      <c r="M243" s="10">
        <v>354.3</v>
      </c>
      <c r="N243" s="10">
        <v>355.3</v>
      </c>
      <c r="O243" s="10"/>
      <c r="P243" s="10"/>
      <c r="Q243" s="10">
        <v>351.7</v>
      </c>
      <c r="R243" s="10">
        <v>352.7</v>
      </c>
      <c r="S243" s="10">
        <v>355.6</v>
      </c>
      <c r="T243" s="10">
        <v>358.5</v>
      </c>
      <c r="U243" s="10">
        <v>358.5</v>
      </c>
      <c r="V243" s="10"/>
      <c r="W243" s="10"/>
      <c r="X243" s="10">
        <v>357.6</v>
      </c>
      <c r="Y243" s="10">
        <v>359.1</v>
      </c>
      <c r="Z243" s="10"/>
      <c r="AA243" s="10"/>
      <c r="AB243" s="10">
        <v>361.4</v>
      </c>
      <c r="AC243" s="10"/>
      <c r="AD243" s="10"/>
      <c r="AE243" s="10">
        <v>361.4</v>
      </c>
      <c r="AF243" s="10">
        <v>359.2</v>
      </c>
      <c r="AG243" s="146">
        <f>AVERAGE(B243:Z243)</f>
        <v>352.09411764705891</v>
      </c>
      <c r="AH243" s="16">
        <f t="shared" ref="AH243:AH250" si="24">AVERAGE(B243:AF243)</f>
        <v>353.38</v>
      </c>
    </row>
    <row r="244" spans="1:34" s="6" customFormat="1" x14ac:dyDescent="0.25">
      <c r="A244" s="100">
        <v>43831</v>
      </c>
      <c r="B244" s="9"/>
      <c r="C244" s="9">
        <v>352.7</v>
      </c>
      <c r="D244" s="9">
        <v>357.2</v>
      </c>
      <c r="E244" s="9"/>
      <c r="F244" s="9"/>
      <c r="G244" s="9">
        <v>364.7</v>
      </c>
      <c r="H244" s="9">
        <v>363.1</v>
      </c>
      <c r="I244" s="9">
        <v>361.3</v>
      </c>
      <c r="J244" s="9">
        <v>367.4</v>
      </c>
      <c r="K244" s="9">
        <v>376.8</v>
      </c>
      <c r="L244" s="9"/>
      <c r="M244" s="9"/>
      <c r="N244" s="9">
        <v>383.2</v>
      </c>
      <c r="O244" s="9">
        <v>389.8</v>
      </c>
      <c r="P244" s="9">
        <v>393.4</v>
      </c>
      <c r="Q244" s="9">
        <v>399</v>
      </c>
      <c r="R244" s="136">
        <v>398.8</v>
      </c>
      <c r="S244" s="136"/>
      <c r="T244" s="136"/>
      <c r="U244" s="136">
        <v>401.5</v>
      </c>
      <c r="V244" s="9">
        <v>403</v>
      </c>
      <c r="W244" s="9">
        <v>407</v>
      </c>
      <c r="X244" s="9">
        <v>403.8</v>
      </c>
      <c r="Y244" s="9">
        <v>401.3</v>
      </c>
      <c r="Z244" s="9"/>
      <c r="AA244" s="9"/>
      <c r="AB244" s="9">
        <v>395.3</v>
      </c>
      <c r="AC244" s="9">
        <v>405.4</v>
      </c>
      <c r="AD244" s="9">
        <v>406.8</v>
      </c>
      <c r="AE244" s="9">
        <v>408.2</v>
      </c>
      <c r="AF244" s="9">
        <v>406.2</v>
      </c>
      <c r="AG244" s="132">
        <f>AVERAGE(B244:Z244)</f>
        <v>383.76470588235298</v>
      </c>
      <c r="AH244" s="132">
        <f t="shared" si="24"/>
        <v>388.45000000000005</v>
      </c>
    </row>
    <row r="245" spans="1:34" s="6" customFormat="1" x14ac:dyDescent="0.25">
      <c r="A245" s="100">
        <v>43862</v>
      </c>
      <c r="B245" s="11"/>
      <c r="C245" s="11"/>
      <c r="D245" s="11">
        <v>416.6</v>
      </c>
      <c r="E245" s="11">
        <v>413.7</v>
      </c>
      <c r="F245" s="11">
        <v>413.6</v>
      </c>
      <c r="G245" s="11">
        <v>414</v>
      </c>
      <c r="H245" s="9">
        <v>428.1</v>
      </c>
      <c r="I245" s="9"/>
      <c r="J245" s="9"/>
      <c r="K245" s="9">
        <v>429.9</v>
      </c>
      <c r="L245" s="9">
        <v>437</v>
      </c>
      <c r="M245" s="9">
        <v>451</v>
      </c>
      <c r="N245" s="9">
        <v>425.9</v>
      </c>
      <c r="O245" s="9">
        <v>407.2</v>
      </c>
      <c r="P245" s="9"/>
      <c r="Q245" s="9"/>
      <c r="R245" s="9">
        <v>409.5</v>
      </c>
      <c r="S245" s="9">
        <v>416.8</v>
      </c>
      <c r="T245" s="9">
        <v>422</v>
      </c>
      <c r="U245" s="9">
        <v>419.7</v>
      </c>
      <c r="V245" s="9">
        <v>423.4</v>
      </c>
      <c r="W245" s="9"/>
      <c r="X245" s="9"/>
      <c r="Y245" s="9">
        <v>414.8</v>
      </c>
      <c r="Z245" s="9">
        <v>412.7</v>
      </c>
      <c r="AA245" s="9">
        <v>405.8</v>
      </c>
      <c r="AB245" s="9">
        <v>398.7</v>
      </c>
      <c r="AC245" s="9">
        <v>396.6</v>
      </c>
      <c r="AD245" s="9"/>
      <c r="AE245" s="9"/>
      <c r="AF245" s="9"/>
      <c r="AG245" s="132">
        <f>AVERAGE(B245:Z245)</f>
        <v>420.93529411764706</v>
      </c>
      <c r="AH245" s="132">
        <f t="shared" si="24"/>
        <v>417.85</v>
      </c>
    </row>
    <row r="246" spans="1:34" s="6" customFormat="1" x14ac:dyDescent="0.25">
      <c r="A246" s="100">
        <v>43891</v>
      </c>
      <c r="B246" s="11"/>
      <c r="C246" s="11">
        <v>391.9</v>
      </c>
      <c r="D246" s="11">
        <v>389.2</v>
      </c>
      <c r="E246" s="11">
        <v>384.7</v>
      </c>
      <c r="F246" s="11">
        <v>383.5</v>
      </c>
      <c r="G246" s="9">
        <v>370.3</v>
      </c>
      <c r="H246" s="9"/>
      <c r="I246" s="9"/>
      <c r="J246" s="9">
        <v>355.6</v>
      </c>
      <c r="K246" s="9">
        <v>361.8</v>
      </c>
      <c r="L246" s="9">
        <v>359.2</v>
      </c>
      <c r="M246" s="9">
        <v>354.1</v>
      </c>
      <c r="N246" s="9">
        <v>355</v>
      </c>
      <c r="O246" s="9"/>
      <c r="P246" s="9"/>
      <c r="Q246" s="9">
        <v>342.5</v>
      </c>
      <c r="R246" s="9">
        <v>338.5</v>
      </c>
      <c r="S246" s="9">
        <v>335.8</v>
      </c>
      <c r="T246" s="9">
        <v>337.9</v>
      </c>
      <c r="U246" s="9">
        <v>344.4</v>
      </c>
      <c r="V246" s="9"/>
      <c r="W246" s="9"/>
      <c r="X246" s="9">
        <v>340.6</v>
      </c>
      <c r="Y246" s="9">
        <v>338.9</v>
      </c>
      <c r="Z246" s="11">
        <v>338.9</v>
      </c>
      <c r="AA246" s="9">
        <v>350.4</v>
      </c>
      <c r="AB246" s="9">
        <v>350.7</v>
      </c>
      <c r="AC246" s="9"/>
      <c r="AD246" s="9"/>
      <c r="AE246" s="9">
        <v>356.1</v>
      </c>
      <c r="AF246" s="9">
        <v>353.1</v>
      </c>
      <c r="AG246" s="132">
        <f>AVERAGE(B246:Z246)</f>
        <v>356.82222222222214</v>
      </c>
      <c r="AH246" s="132">
        <f t="shared" si="24"/>
        <v>356.04999999999995</v>
      </c>
    </row>
    <row r="247" spans="1:34" s="6" customFormat="1" x14ac:dyDescent="0.25">
      <c r="A247" s="100">
        <v>43922</v>
      </c>
      <c r="B247" s="11">
        <v>342</v>
      </c>
      <c r="C247" s="11">
        <v>340.6</v>
      </c>
      <c r="D247" s="11">
        <v>336.5</v>
      </c>
      <c r="E247" s="9"/>
      <c r="F247" s="9"/>
      <c r="G247" s="9">
        <v>330.1</v>
      </c>
      <c r="H247" s="9">
        <v>328.4</v>
      </c>
      <c r="I247" s="9">
        <v>339.4</v>
      </c>
      <c r="J247" s="9">
        <v>348.5</v>
      </c>
      <c r="K247" s="9"/>
      <c r="L247" s="9"/>
      <c r="M247" s="9"/>
      <c r="N247" s="9"/>
      <c r="O247" s="9">
        <v>345.2</v>
      </c>
      <c r="P247" s="9">
        <v>342.7</v>
      </c>
      <c r="Q247" s="9">
        <v>337.8</v>
      </c>
      <c r="R247" s="9">
        <v>340</v>
      </c>
      <c r="S247" s="9"/>
      <c r="T247" s="9"/>
      <c r="U247" s="9">
        <v>329.1</v>
      </c>
      <c r="V247" s="9">
        <v>322</v>
      </c>
      <c r="W247" s="9">
        <v>324.60000000000002</v>
      </c>
      <c r="X247" s="9">
        <v>322</v>
      </c>
      <c r="Y247" s="9">
        <v>317.39999999999998</v>
      </c>
      <c r="Z247" s="11"/>
      <c r="AA247" s="9"/>
      <c r="AB247" s="9">
        <v>307.5</v>
      </c>
      <c r="AC247" s="9">
        <v>311.7</v>
      </c>
      <c r="AD247" s="9">
        <v>321.2</v>
      </c>
      <c r="AE247" s="9">
        <v>336.2</v>
      </c>
      <c r="AF247" s="9"/>
      <c r="AG247" s="132">
        <f t="shared" ref="AG247:AG252" si="25">AVERAGE(B247:Z247)</f>
        <v>334.14374999999995</v>
      </c>
      <c r="AH247" s="132">
        <f t="shared" si="24"/>
        <v>331.14499999999992</v>
      </c>
    </row>
    <row r="248" spans="1:34" s="6" customFormat="1" x14ac:dyDescent="0.25">
      <c r="A248" s="100">
        <v>43952</v>
      </c>
      <c r="B248" s="11">
        <v>351.3</v>
      </c>
      <c r="C248" s="11"/>
      <c r="D248" s="11"/>
      <c r="E248" s="11">
        <v>342.1</v>
      </c>
      <c r="F248" s="11">
        <v>357.7</v>
      </c>
      <c r="G248" s="11">
        <v>345.1</v>
      </c>
      <c r="H248" s="11">
        <v>348</v>
      </c>
      <c r="I248" s="11"/>
      <c r="J248" s="11"/>
      <c r="K248" s="11"/>
      <c r="L248" s="11">
        <v>340.9</v>
      </c>
      <c r="M248" s="11">
        <v>344.2</v>
      </c>
      <c r="N248" s="11">
        <v>344.8</v>
      </c>
      <c r="O248" s="11">
        <v>355.2</v>
      </c>
      <c r="P248" s="11">
        <v>359.2</v>
      </c>
      <c r="Q248" s="11"/>
      <c r="R248" s="11"/>
      <c r="S248" s="11">
        <v>363.6</v>
      </c>
      <c r="T248" s="11">
        <v>364.6</v>
      </c>
      <c r="U248" s="11">
        <v>366.8</v>
      </c>
      <c r="V248" s="11">
        <v>365.3</v>
      </c>
      <c r="W248" s="11">
        <v>366.9</v>
      </c>
      <c r="X248" s="11"/>
      <c r="Y248" s="11"/>
      <c r="Z248" s="11"/>
      <c r="AA248" s="11">
        <v>376.40000000000003</v>
      </c>
      <c r="AB248" s="11">
        <v>364</v>
      </c>
      <c r="AC248" s="11">
        <v>361.5</v>
      </c>
      <c r="AD248" s="11">
        <v>362.2</v>
      </c>
      <c r="AE248" s="11"/>
      <c r="AF248" s="11"/>
      <c r="AG248" s="132">
        <f t="shared" si="25"/>
        <v>354.38</v>
      </c>
      <c r="AH248" s="132">
        <f t="shared" si="24"/>
        <v>356.83157894736837</v>
      </c>
    </row>
    <row r="249" spans="1:34" s="6" customFormat="1" x14ac:dyDescent="0.25">
      <c r="A249" s="100">
        <v>43983</v>
      </c>
      <c r="B249" s="11">
        <v>364.8</v>
      </c>
      <c r="C249" s="11">
        <v>370</v>
      </c>
      <c r="D249" s="11">
        <v>375.6</v>
      </c>
      <c r="E249" s="11">
        <v>384.8</v>
      </c>
      <c r="F249" s="11">
        <v>392.90000000000003</v>
      </c>
      <c r="G249" s="11"/>
      <c r="H249" s="11"/>
      <c r="I249" s="11">
        <v>387.3</v>
      </c>
      <c r="J249" s="11">
        <v>388.3</v>
      </c>
      <c r="K249" s="11">
        <v>394.90000000000003</v>
      </c>
      <c r="L249" s="11">
        <v>387.8</v>
      </c>
      <c r="M249" s="11">
        <v>383.40000000000003</v>
      </c>
      <c r="N249" s="11"/>
      <c r="O249" s="11"/>
      <c r="P249" s="11">
        <v>383.8</v>
      </c>
      <c r="Q249" s="11">
        <v>389.90000000000003</v>
      </c>
      <c r="R249" s="11">
        <v>386.1</v>
      </c>
      <c r="S249" s="11">
        <v>371.2</v>
      </c>
      <c r="T249" s="11">
        <v>368.3</v>
      </c>
      <c r="U249" s="11"/>
      <c r="V249" s="11"/>
      <c r="W249" s="11">
        <v>364.5</v>
      </c>
      <c r="X249" s="11">
        <v>362.6</v>
      </c>
      <c r="Y249" s="11">
        <v>356.7</v>
      </c>
      <c r="Z249" s="11">
        <v>356.6</v>
      </c>
      <c r="AA249" s="9">
        <v>351.2</v>
      </c>
      <c r="AB249" s="9"/>
      <c r="AC249" s="9"/>
      <c r="AD249" s="9">
        <v>352.2</v>
      </c>
      <c r="AE249" s="9">
        <v>355.7</v>
      </c>
      <c r="AF249" s="9"/>
      <c r="AG249" s="132">
        <f t="shared" si="25"/>
        <v>377.34210526315792</v>
      </c>
      <c r="AH249" s="132">
        <f t="shared" si="24"/>
        <v>374.02727272727276</v>
      </c>
    </row>
    <row r="250" spans="1:34" s="6" customFormat="1" x14ac:dyDescent="0.25">
      <c r="A250" s="100">
        <v>44013</v>
      </c>
      <c r="B250" s="11">
        <v>356.3</v>
      </c>
      <c r="C250" s="11">
        <v>350.3</v>
      </c>
      <c r="D250" s="11">
        <v>351</v>
      </c>
      <c r="E250" s="11"/>
      <c r="F250" s="11"/>
      <c r="G250" s="11">
        <v>348.3</v>
      </c>
      <c r="H250" s="11">
        <v>350.5</v>
      </c>
      <c r="I250" s="11">
        <v>346.8</v>
      </c>
      <c r="J250" s="11">
        <v>340.1</v>
      </c>
      <c r="K250" s="11">
        <v>335.40000000000003</v>
      </c>
      <c r="L250" s="11"/>
      <c r="M250" s="11"/>
      <c r="N250" s="11">
        <v>335.1</v>
      </c>
      <c r="O250" s="11">
        <v>334.90000000000003</v>
      </c>
      <c r="P250" s="11">
        <v>350.8</v>
      </c>
      <c r="Q250" s="11">
        <v>348.5</v>
      </c>
      <c r="R250" s="11">
        <v>352.40000000000003</v>
      </c>
      <c r="S250" s="11"/>
      <c r="T250" s="11"/>
      <c r="U250" s="11">
        <v>350.5</v>
      </c>
      <c r="V250" s="11">
        <v>355.3</v>
      </c>
      <c r="W250" s="11">
        <v>359</v>
      </c>
      <c r="X250" s="11">
        <v>357</v>
      </c>
      <c r="Y250" s="11">
        <v>350.3</v>
      </c>
      <c r="Z250" s="11"/>
      <c r="AA250" s="9"/>
      <c r="AB250" s="9">
        <v>365.2</v>
      </c>
      <c r="AC250" s="9">
        <v>362.90000000000003</v>
      </c>
      <c r="AD250" s="9">
        <v>365</v>
      </c>
      <c r="AE250" s="9">
        <v>368.2</v>
      </c>
      <c r="AF250" s="9">
        <v>381.6</v>
      </c>
      <c r="AG250" s="132">
        <f t="shared" si="25"/>
        <v>348.47222222222223</v>
      </c>
      <c r="AH250" s="132">
        <f t="shared" si="24"/>
        <v>352.84347826086957</v>
      </c>
    </row>
    <row r="251" spans="1:34" s="6" customFormat="1" x14ac:dyDescent="0.25">
      <c r="A251" s="100">
        <v>44044</v>
      </c>
      <c r="B251" s="11"/>
      <c r="C251" s="9"/>
      <c r="D251" s="9">
        <v>375.2</v>
      </c>
      <c r="E251" s="9">
        <v>374.6</v>
      </c>
      <c r="F251" s="9">
        <v>369.2</v>
      </c>
      <c r="G251" s="9">
        <v>377.7</v>
      </c>
      <c r="H251" s="9">
        <v>372.3</v>
      </c>
      <c r="I251" s="9"/>
      <c r="J251" s="9"/>
      <c r="K251" s="9">
        <v>370.6</v>
      </c>
      <c r="L251" s="9">
        <v>371.90000000000003</v>
      </c>
      <c r="M251" s="9">
        <v>375.2</v>
      </c>
      <c r="N251" s="9">
        <v>380.5</v>
      </c>
      <c r="O251" s="9">
        <v>381.2</v>
      </c>
      <c r="P251" s="9"/>
      <c r="Q251" s="9"/>
      <c r="R251" s="9">
        <v>379.7</v>
      </c>
      <c r="S251" s="9">
        <v>373.40000000000003</v>
      </c>
      <c r="T251" s="9">
        <v>379.7</v>
      </c>
      <c r="U251" s="9">
        <v>376.5</v>
      </c>
      <c r="V251" s="9">
        <v>370.6</v>
      </c>
      <c r="W251" s="9"/>
      <c r="X251" s="9"/>
      <c r="Y251" s="9">
        <v>367.90000000000003</v>
      </c>
      <c r="Z251" s="9">
        <v>362.3</v>
      </c>
      <c r="AA251" s="9">
        <v>359.5</v>
      </c>
      <c r="AB251" s="9">
        <v>362</v>
      </c>
      <c r="AC251" s="9">
        <v>359.7</v>
      </c>
      <c r="AD251" s="9"/>
      <c r="AE251" s="9"/>
      <c r="AF251" s="9"/>
      <c r="AG251" s="132">
        <f t="shared" si="25"/>
        <v>374.02941176470586</v>
      </c>
      <c r="AH251" s="132">
        <f t="shared" ref="AH251:AH256" si="26">AVERAGE(B251:AF251)</f>
        <v>371.98499999999996</v>
      </c>
    </row>
    <row r="252" spans="1:34" s="6" customFormat="1" x14ac:dyDescent="0.25">
      <c r="A252" s="100">
        <v>44075</v>
      </c>
      <c r="B252" s="11">
        <v>362.5</v>
      </c>
      <c r="C252" s="11">
        <v>359.1</v>
      </c>
      <c r="D252" s="11">
        <v>353.6</v>
      </c>
      <c r="E252" s="11">
        <v>354.3</v>
      </c>
      <c r="F252" s="11"/>
      <c r="G252" s="11"/>
      <c r="H252" s="11">
        <v>359</v>
      </c>
      <c r="I252" s="11">
        <v>360.40000000000003</v>
      </c>
      <c r="J252" s="11">
        <v>358</v>
      </c>
      <c r="K252" s="11">
        <v>354.3</v>
      </c>
      <c r="L252" s="11">
        <v>357.2</v>
      </c>
      <c r="M252" s="11"/>
      <c r="N252" s="11"/>
      <c r="O252" s="11">
        <v>349.8</v>
      </c>
      <c r="P252" s="11">
        <v>351</v>
      </c>
      <c r="Q252" s="11">
        <v>358</v>
      </c>
      <c r="R252" s="11">
        <v>368.2</v>
      </c>
      <c r="S252" s="11">
        <v>371.5</v>
      </c>
      <c r="T252" s="11"/>
      <c r="U252" s="11"/>
      <c r="V252" s="11">
        <v>366.8</v>
      </c>
      <c r="W252" s="11">
        <v>371.8</v>
      </c>
      <c r="X252" s="11">
        <v>371.2</v>
      </c>
      <c r="Y252" s="11">
        <v>374.2</v>
      </c>
      <c r="Z252" s="9">
        <v>376.5</v>
      </c>
      <c r="AA252" s="9"/>
      <c r="AB252" s="9"/>
      <c r="AC252" s="9">
        <v>367</v>
      </c>
      <c r="AD252" s="9">
        <v>371.90000000000003</v>
      </c>
      <c r="AE252" s="9">
        <v>375.3</v>
      </c>
      <c r="AF252" s="9"/>
      <c r="AG252" s="132">
        <f t="shared" si="25"/>
        <v>361.96842105263158</v>
      </c>
      <c r="AH252" s="132">
        <f t="shared" si="26"/>
        <v>363.25454545454545</v>
      </c>
    </row>
    <row r="253" spans="1:34" s="6" customFormat="1" x14ac:dyDescent="0.25">
      <c r="A253" s="100">
        <v>44105</v>
      </c>
      <c r="B253" s="11">
        <v>375</v>
      </c>
      <c r="C253" s="11">
        <v>373.7</v>
      </c>
      <c r="D253" s="11"/>
      <c r="E253" s="11"/>
      <c r="F253" s="11">
        <v>373.2</v>
      </c>
      <c r="G253" s="11">
        <v>378.90000000000003</v>
      </c>
      <c r="H253" s="11">
        <v>384.1</v>
      </c>
      <c r="I253" s="11">
        <v>385.8</v>
      </c>
      <c r="J253" s="11">
        <v>384.90000000000003</v>
      </c>
      <c r="K253" s="11"/>
      <c r="L253" s="11"/>
      <c r="M253" s="11">
        <v>382.6</v>
      </c>
      <c r="N253" s="11">
        <v>387.1</v>
      </c>
      <c r="O253" s="11">
        <v>386.90000000000003</v>
      </c>
      <c r="P253" s="11">
        <v>388.2</v>
      </c>
      <c r="Q253" s="11">
        <v>396</v>
      </c>
      <c r="R253" s="11"/>
      <c r="S253" s="11"/>
      <c r="T253" s="11">
        <v>403.2</v>
      </c>
      <c r="U253" s="11">
        <v>396.8</v>
      </c>
      <c r="V253" s="11">
        <v>393.3</v>
      </c>
      <c r="W253" s="11">
        <v>399</v>
      </c>
      <c r="X253" s="11">
        <v>395.6</v>
      </c>
      <c r="Y253" s="11"/>
      <c r="Z253" s="9"/>
      <c r="AA253" s="9">
        <v>396.6</v>
      </c>
      <c r="AB253" s="9">
        <v>397.5</v>
      </c>
      <c r="AC253" s="9">
        <v>396.6</v>
      </c>
      <c r="AD253" s="9">
        <v>386.6</v>
      </c>
      <c r="AE253" s="9">
        <v>390.5</v>
      </c>
      <c r="AF253" s="9"/>
      <c r="AG253" s="132">
        <f t="shared" ref="AG253:AG259" si="27">AVERAGE(B253:Z253)</f>
        <v>387.31176470588241</v>
      </c>
      <c r="AH253" s="132">
        <f t="shared" si="26"/>
        <v>388.73181818181826</v>
      </c>
    </row>
    <row r="254" spans="1:34" s="6" customFormat="1" x14ac:dyDescent="0.25">
      <c r="A254" s="100">
        <v>44136</v>
      </c>
      <c r="B254" s="9"/>
      <c r="C254" s="9">
        <v>402.1</v>
      </c>
      <c r="D254" s="9">
        <v>396.8</v>
      </c>
      <c r="E254" s="9">
        <v>391.8</v>
      </c>
      <c r="F254" s="9">
        <v>389.90000000000003</v>
      </c>
      <c r="G254" s="9">
        <v>400.3</v>
      </c>
      <c r="H254" s="9"/>
      <c r="I254" s="9"/>
      <c r="J254" s="9">
        <v>400.40000000000003</v>
      </c>
      <c r="K254" s="9">
        <v>398.90000000000003</v>
      </c>
      <c r="L254" s="9">
        <v>397.40000000000003</v>
      </c>
      <c r="M254" s="9">
        <v>406.90000000000003</v>
      </c>
      <c r="N254" s="9">
        <v>412.8</v>
      </c>
      <c r="O254" s="9"/>
      <c r="P254" s="9"/>
      <c r="Q254" s="9">
        <v>420.8</v>
      </c>
      <c r="R254" s="9">
        <v>414.1</v>
      </c>
      <c r="S254" s="9">
        <v>416.90000000000003</v>
      </c>
      <c r="T254" s="9">
        <v>414.7</v>
      </c>
      <c r="U254" s="9">
        <v>413.3</v>
      </c>
      <c r="V254" s="9"/>
      <c r="W254" s="9"/>
      <c r="X254" s="9">
        <v>411.5</v>
      </c>
      <c r="Y254" s="9">
        <v>408.6</v>
      </c>
      <c r="Z254" s="9">
        <v>400.7</v>
      </c>
      <c r="AA254" s="9">
        <v>404.1</v>
      </c>
      <c r="AB254" s="9">
        <v>404.7</v>
      </c>
      <c r="AC254" s="9"/>
      <c r="AD254" s="9"/>
      <c r="AE254" s="9">
        <v>398.8</v>
      </c>
      <c r="AF254" s="9"/>
      <c r="AG254" s="17">
        <f t="shared" si="27"/>
        <v>405.43888888888893</v>
      </c>
      <c r="AH254" s="132">
        <f t="shared" si="26"/>
        <v>405.02380952380952</v>
      </c>
    </row>
    <row r="255" spans="1:34" s="6" customFormat="1" x14ac:dyDescent="0.25">
      <c r="A255" s="101">
        <v>44166</v>
      </c>
      <c r="B255" s="10">
        <v>398.8</v>
      </c>
      <c r="C255" s="10">
        <v>401.1</v>
      </c>
      <c r="D255" s="10">
        <v>403.6</v>
      </c>
      <c r="E255" s="10">
        <v>397.3</v>
      </c>
      <c r="F255" s="10"/>
      <c r="G255" s="10"/>
      <c r="H255" s="10">
        <v>397.7</v>
      </c>
      <c r="I255" s="10">
        <v>396.7</v>
      </c>
      <c r="J255" s="10">
        <v>409.2</v>
      </c>
      <c r="K255" s="10">
        <v>401.6</v>
      </c>
      <c r="L255" s="10">
        <v>395.8</v>
      </c>
      <c r="M255" s="10"/>
      <c r="N255" s="10"/>
      <c r="O255" s="10">
        <v>390.3</v>
      </c>
      <c r="P255" s="10">
        <v>392.5</v>
      </c>
      <c r="Q255" s="10">
        <v>398.8</v>
      </c>
      <c r="R255" s="10">
        <v>403.40000000000003</v>
      </c>
      <c r="S255" s="10">
        <v>398.3</v>
      </c>
      <c r="T255" s="10"/>
      <c r="U255" s="10"/>
      <c r="V255" s="10">
        <v>400.3</v>
      </c>
      <c r="W255" s="10">
        <v>400.6</v>
      </c>
      <c r="X255" s="10">
        <v>407.4</v>
      </c>
      <c r="Y255" s="10">
        <v>408.6</v>
      </c>
      <c r="Z255" s="10"/>
      <c r="AA255" s="10"/>
      <c r="AB255" s="10"/>
      <c r="AC255" s="10"/>
      <c r="AD255" s="10">
        <v>411.8</v>
      </c>
      <c r="AE255" s="10">
        <v>418.4</v>
      </c>
      <c r="AF255" s="10">
        <v>420.9</v>
      </c>
      <c r="AG255" s="16">
        <f t="shared" si="27"/>
        <v>400.11111111111114</v>
      </c>
      <c r="AH255" s="16">
        <f t="shared" si="26"/>
        <v>402.52857142857147</v>
      </c>
    </row>
    <row r="256" spans="1:34" x14ac:dyDescent="0.25">
      <c r="A256" s="100">
        <v>44197</v>
      </c>
      <c r="B256" s="9"/>
      <c r="C256" s="9"/>
      <c r="D256" s="9"/>
      <c r="E256" s="9">
        <v>430.3</v>
      </c>
      <c r="F256" s="9">
        <v>437.3</v>
      </c>
      <c r="G256" s="9">
        <v>443.40000000000003</v>
      </c>
      <c r="H256" s="9">
        <v>432.8</v>
      </c>
      <c r="I256" s="9">
        <v>434.7</v>
      </c>
      <c r="J256" s="9"/>
      <c r="K256" s="9"/>
      <c r="L256" s="9">
        <v>437.90000000000003</v>
      </c>
      <c r="M256" s="9">
        <v>436</v>
      </c>
      <c r="N256" s="9">
        <v>446.2</v>
      </c>
      <c r="O256" s="9">
        <v>464.40000000000003</v>
      </c>
      <c r="P256" s="9">
        <v>461.7</v>
      </c>
      <c r="Q256" s="9"/>
      <c r="R256" s="136"/>
      <c r="S256" s="136">
        <v>467.5</v>
      </c>
      <c r="T256" s="136">
        <v>451.2</v>
      </c>
      <c r="U256" s="136">
        <v>456</v>
      </c>
      <c r="V256" s="9">
        <v>450.3</v>
      </c>
      <c r="W256" s="9">
        <v>444.8</v>
      </c>
      <c r="X256" s="9"/>
      <c r="Y256" s="9"/>
      <c r="Z256" s="9">
        <v>445.2</v>
      </c>
      <c r="AA256" s="9">
        <v>444.2</v>
      </c>
      <c r="AB256" s="9">
        <v>444.40000000000003</v>
      </c>
      <c r="AC256" s="9">
        <v>441.6</v>
      </c>
      <c r="AD256" s="9">
        <v>456.1</v>
      </c>
      <c r="AE256" s="9"/>
      <c r="AF256" s="9"/>
      <c r="AG256" s="132">
        <f t="shared" si="27"/>
        <v>446.23124999999999</v>
      </c>
      <c r="AH256" s="132">
        <f t="shared" si="26"/>
        <v>446.3</v>
      </c>
    </row>
    <row r="257" spans="1:37" x14ac:dyDescent="0.25">
      <c r="A257" s="100">
        <v>44228</v>
      </c>
      <c r="B257" s="11">
        <v>464.7</v>
      </c>
      <c r="C257" s="11">
        <v>463.6</v>
      </c>
      <c r="D257" s="11">
        <v>462.6</v>
      </c>
      <c r="E257" s="11">
        <v>465.40000000000003</v>
      </c>
      <c r="F257" s="11">
        <v>474.8</v>
      </c>
      <c r="G257" s="11"/>
      <c r="H257" s="9"/>
      <c r="I257" s="9">
        <v>472</v>
      </c>
      <c r="J257" s="9">
        <v>475.2</v>
      </c>
      <c r="K257" s="9">
        <v>479.5</v>
      </c>
      <c r="L257" s="9">
        <v>470</v>
      </c>
      <c r="M257" s="9">
        <v>469.6</v>
      </c>
      <c r="N257" s="9"/>
      <c r="O257" s="9"/>
      <c r="P257" s="9">
        <v>456.4</v>
      </c>
      <c r="Q257" s="9">
        <v>456.5</v>
      </c>
      <c r="R257" s="9">
        <v>463.5</v>
      </c>
      <c r="S257" s="9">
        <v>473.2</v>
      </c>
      <c r="T257" s="9">
        <v>481.40000000000003</v>
      </c>
      <c r="U257" s="9"/>
      <c r="V257" s="9"/>
      <c r="W257" s="9">
        <v>488.40000000000003</v>
      </c>
      <c r="X257" s="9">
        <v>478.40000000000003</v>
      </c>
      <c r="Y257" s="9">
        <v>480.5</v>
      </c>
      <c r="Z257" s="9">
        <v>468</v>
      </c>
      <c r="AA257" s="9">
        <v>455.1</v>
      </c>
      <c r="AB257" s="9"/>
      <c r="AC257" s="9"/>
      <c r="AD257" s="9"/>
      <c r="AE257" s="9"/>
      <c r="AF257" s="9"/>
      <c r="AG257" s="132">
        <f t="shared" si="27"/>
        <v>470.72105263157891</v>
      </c>
      <c r="AH257" s="132">
        <f t="shared" ref="AH257:AH267" si="28">AVERAGE(B257:AF257)</f>
        <v>469.93999999999994</v>
      </c>
    </row>
    <row r="258" spans="1:37" x14ac:dyDescent="0.25">
      <c r="A258" s="100">
        <v>44256</v>
      </c>
      <c r="B258" s="11">
        <v>458.1</v>
      </c>
      <c r="C258" s="11">
        <v>465.8</v>
      </c>
      <c r="D258" s="11">
        <v>458</v>
      </c>
      <c r="E258" s="11">
        <v>462</v>
      </c>
      <c r="F258" s="11">
        <v>463.5</v>
      </c>
      <c r="G258" s="9"/>
      <c r="H258" s="9"/>
      <c r="I258" s="9">
        <v>460</v>
      </c>
      <c r="J258" s="9">
        <v>452.7</v>
      </c>
      <c r="K258" s="9">
        <v>452.6</v>
      </c>
      <c r="L258" s="9">
        <v>463.1</v>
      </c>
      <c r="M258" s="9">
        <v>459.5</v>
      </c>
      <c r="N258" s="9"/>
      <c r="O258" s="9"/>
      <c r="P258" s="9">
        <v>459.1</v>
      </c>
      <c r="Q258" s="9">
        <v>463.40000000000003</v>
      </c>
      <c r="R258" s="9">
        <v>458.5</v>
      </c>
      <c r="S258" s="9">
        <v>456</v>
      </c>
      <c r="T258" s="9">
        <v>453.40000000000003</v>
      </c>
      <c r="U258" s="9"/>
      <c r="V258" s="9"/>
      <c r="W258" s="9">
        <v>449.40000000000003</v>
      </c>
      <c r="X258" s="9">
        <v>440.5</v>
      </c>
      <c r="Y258" s="9">
        <v>450.3</v>
      </c>
      <c r="Z258" s="11">
        <v>439.2</v>
      </c>
      <c r="AA258" s="9">
        <v>437.1</v>
      </c>
      <c r="AB258" s="9"/>
      <c r="AC258" s="9"/>
      <c r="AD258" s="9">
        <v>431.1</v>
      </c>
      <c r="AE258" s="9">
        <v>429.8</v>
      </c>
      <c r="AF258" s="9">
        <v>420</v>
      </c>
      <c r="AG258" s="17">
        <f t="shared" si="27"/>
        <v>456.05789473684212</v>
      </c>
      <c r="AH258" s="132">
        <f t="shared" si="28"/>
        <v>451.43913043478261</v>
      </c>
    </row>
    <row r="259" spans="1:37" x14ac:dyDescent="0.25">
      <c r="A259" s="100">
        <v>44287</v>
      </c>
      <c r="B259" s="11">
        <v>423.4</v>
      </c>
      <c r="C259" s="11"/>
      <c r="D259" s="11"/>
      <c r="E259" s="9"/>
      <c r="F259" s="11"/>
      <c r="G259" s="9">
        <v>427.7</v>
      </c>
      <c r="H259" s="9">
        <v>423.90000000000003</v>
      </c>
      <c r="I259" s="9">
        <v>424.7</v>
      </c>
      <c r="J259" s="9">
        <v>422.5</v>
      </c>
      <c r="K259" s="9"/>
      <c r="L259" s="9"/>
      <c r="M259" s="9">
        <v>420.5</v>
      </c>
      <c r="N259" s="9">
        <v>424.2</v>
      </c>
      <c r="O259" s="9">
        <v>441.6</v>
      </c>
      <c r="P259" s="9">
        <v>455.6</v>
      </c>
      <c r="Q259" s="9">
        <v>463.3</v>
      </c>
      <c r="R259" s="9"/>
      <c r="S259" s="9"/>
      <c r="T259" s="9">
        <v>454</v>
      </c>
      <c r="U259" s="9">
        <v>462.1</v>
      </c>
      <c r="V259" s="9">
        <v>463.3</v>
      </c>
      <c r="W259" s="9">
        <v>462.40000000000003</v>
      </c>
      <c r="X259" s="9">
        <v>461.2</v>
      </c>
      <c r="Y259" s="9"/>
      <c r="Z259" s="11"/>
      <c r="AA259" s="9">
        <v>465.5</v>
      </c>
      <c r="AB259" s="9">
        <v>480.40000000000003</v>
      </c>
      <c r="AC259" s="9">
        <v>462.7</v>
      </c>
      <c r="AD259" s="9">
        <v>453.2</v>
      </c>
      <c r="AE259" s="9">
        <v>448.40000000000003</v>
      </c>
      <c r="AF259" s="9"/>
      <c r="AG259" s="17">
        <f t="shared" si="27"/>
        <v>442.02666666666664</v>
      </c>
      <c r="AH259" s="132">
        <f t="shared" si="28"/>
        <v>447.02999999999992</v>
      </c>
    </row>
    <row r="260" spans="1:37" x14ac:dyDescent="0.25">
      <c r="A260" s="100">
        <v>44317</v>
      </c>
      <c r="B260" s="11"/>
      <c r="C260" s="11"/>
      <c r="D260" s="11"/>
      <c r="E260" s="11">
        <v>449.8</v>
      </c>
      <c r="F260" s="11">
        <v>460.8</v>
      </c>
      <c r="G260" s="11">
        <v>462.90000000000003</v>
      </c>
      <c r="H260" s="11">
        <v>464.7</v>
      </c>
      <c r="I260" s="11"/>
      <c r="J260" s="11"/>
      <c r="K260" s="11">
        <v>466.1</v>
      </c>
      <c r="L260" s="11">
        <v>480.5</v>
      </c>
      <c r="M260" s="11">
        <v>471.8</v>
      </c>
      <c r="N260" s="11">
        <v>455.5</v>
      </c>
      <c r="O260" s="11">
        <v>453.6</v>
      </c>
      <c r="P260" s="11"/>
      <c r="Q260" s="11"/>
      <c r="R260" s="11">
        <v>453</v>
      </c>
      <c r="S260" s="11">
        <v>457.7</v>
      </c>
      <c r="T260" s="11">
        <v>453.5</v>
      </c>
      <c r="U260" s="11">
        <v>453.40000000000003</v>
      </c>
      <c r="V260" s="11">
        <v>447.40000000000003</v>
      </c>
      <c r="W260" s="11"/>
      <c r="X260" s="11"/>
      <c r="Y260" s="11">
        <v>449.40000000000003</v>
      </c>
      <c r="Z260" s="11">
        <v>455.90000000000003</v>
      </c>
      <c r="AA260" s="11">
        <v>450</v>
      </c>
      <c r="AB260" s="11">
        <v>457.5</v>
      </c>
      <c r="AC260" s="11">
        <v>459.6</v>
      </c>
      <c r="AD260" s="11"/>
      <c r="AE260" s="11"/>
      <c r="AF260" s="11"/>
      <c r="AG260" s="17">
        <f t="shared" ref="AG260:AG267" si="29">AVERAGE(B260:Z260)</f>
        <v>458.49999999999994</v>
      </c>
      <c r="AH260" s="132">
        <f t="shared" si="28"/>
        <v>458.05789473684212</v>
      </c>
    </row>
    <row r="261" spans="1:37" x14ac:dyDescent="0.25">
      <c r="A261" s="100">
        <v>44348</v>
      </c>
      <c r="B261" s="11">
        <v>464.9</v>
      </c>
      <c r="C261" s="11">
        <v>464.5</v>
      </c>
      <c r="D261" s="11">
        <v>459.6</v>
      </c>
      <c r="E261" s="11">
        <v>466.5</v>
      </c>
      <c r="F261" s="11"/>
      <c r="G261" s="11"/>
      <c r="H261" s="11">
        <v>459.3</v>
      </c>
      <c r="I261" s="11">
        <v>465.5</v>
      </c>
      <c r="J261" s="11">
        <v>463.3</v>
      </c>
      <c r="K261" s="11">
        <v>454.7</v>
      </c>
      <c r="L261" s="11">
        <v>451.3</v>
      </c>
      <c r="M261" s="11"/>
      <c r="N261" s="11"/>
      <c r="O261" s="11">
        <v>448.5</v>
      </c>
      <c r="P261" s="11">
        <v>440.8</v>
      </c>
      <c r="Q261" s="11">
        <v>437</v>
      </c>
      <c r="R261" s="11">
        <v>425</v>
      </c>
      <c r="S261" s="11">
        <v>423.40000000000003</v>
      </c>
      <c r="T261" s="11"/>
      <c r="U261" s="11"/>
      <c r="V261" s="11">
        <v>425.7</v>
      </c>
      <c r="W261" s="11">
        <v>418.7</v>
      </c>
      <c r="X261" s="11">
        <v>423.6</v>
      </c>
      <c r="Y261" s="11">
        <v>426.8</v>
      </c>
      <c r="Z261" s="11">
        <v>427.8</v>
      </c>
      <c r="AA261" s="9"/>
      <c r="AB261" s="9"/>
      <c r="AC261" s="9">
        <v>433.3</v>
      </c>
      <c r="AD261" s="9">
        <v>432.40000000000003</v>
      </c>
      <c r="AE261" s="9">
        <v>447.7</v>
      </c>
      <c r="AF261" s="9"/>
      <c r="AG261" s="17">
        <f t="shared" si="29"/>
        <v>444.57368421052632</v>
      </c>
      <c r="AH261" s="132">
        <f t="shared" si="28"/>
        <v>443.65</v>
      </c>
    </row>
    <row r="262" spans="1:37" x14ac:dyDescent="0.25">
      <c r="A262" s="100">
        <v>44378</v>
      </c>
      <c r="B262" s="11">
        <v>450.7</v>
      </c>
      <c r="C262" s="11">
        <v>450.3</v>
      </c>
      <c r="D262" s="11"/>
      <c r="E262" s="11"/>
      <c r="F262" s="11">
        <v>451.4</v>
      </c>
      <c r="G262" s="11">
        <v>444</v>
      </c>
      <c r="H262" s="11">
        <v>438.7</v>
      </c>
      <c r="I262" s="11">
        <v>433.2</v>
      </c>
      <c r="J262" s="11">
        <v>426.1</v>
      </c>
      <c r="K262" s="11"/>
      <c r="L262" s="11"/>
      <c r="M262" s="11">
        <v>421.7</v>
      </c>
      <c r="N262" s="11">
        <v>423.90000000000003</v>
      </c>
      <c r="O262" s="11">
        <v>425.3</v>
      </c>
      <c r="P262" s="11">
        <v>436</v>
      </c>
      <c r="Q262" s="11">
        <v>443.7</v>
      </c>
      <c r="R262" s="11"/>
      <c r="S262" s="11"/>
      <c r="T262" s="11">
        <v>443.8</v>
      </c>
      <c r="U262" s="11">
        <v>449.3</v>
      </c>
      <c r="V262" s="11">
        <v>450.40000000000003</v>
      </c>
      <c r="W262" s="11">
        <v>447</v>
      </c>
      <c r="X262" s="11">
        <v>457.7</v>
      </c>
      <c r="Y262" s="11"/>
      <c r="Z262" s="11"/>
      <c r="AA262" s="9">
        <v>456.40000000000003</v>
      </c>
      <c r="AB262" s="9">
        <v>454.7</v>
      </c>
      <c r="AC262" s="9">
        <v>458.5</v>
      </c>
      <c r="AD262" s="9">
        <v>451.40000000000003</v>
      </c>
      <c r="AE262" s="9">
        <v>445.7</v>
      </c>
      <c r="AF262" s="9"/>
      <c r="AG262" s="17">
        <f t="shared" si="29"/>
        <v>440.77647058823521</v>
      </c>
      <c r="AH262" s="132">
        <f t="shared" si="28"/>
        <v>443.63181818181818</v>
      </c>
    </row>
    <row r="263" spans="1:37" x14ac:dyDescent="0.25">
      <c r="A263" s="100">
        <v>44409</v>
      </c>
      <c r="B263" s="11"/>
      <c r="C263" s="9">
        <v>447.3</v>
      </c>
      <c r="D263" s="9">
        <v>449.6</v>
      </c>
      <c r="E263" s="9">
        <v>447.3</v>
      </c>
      <c r="F263" s="9">
        <v>461.8</v>
      </c>
      <c r="G263" s="9">
        <v>459.6</v>
      </c>
      <c r="H263" s="9"/>
      <c r="I263" s="9"/>
      <c r="J263" s="9">
        <v>450.2</v>
      </c>
      <c r="K263" s="9">
        <v>468.2</v>
      </c>
      <c r="L263" s="9">
        <v>471.2</v>
      </c>
      <c r="M263" s="9">
        <v>476.1</v>
      </c>
      <c r="N263" s="9">
        <v>491.1</v>
      </c>
      <c r="O263" s="9"/>
      <c r="P263" s="9"/>
      <c r="Q263" s="9">
        <v>496.3</v>
      </c>
      <c r="R263" s="9">
        <v>501.4</v>
      </c>
      <c r="S263" s="9">
        <v>504.5</v>
      </c>
      <c r="T263" s="9">
        <v>494.5</v>
      </c>
      <c r="U263" s="9">
        <v>483.5</v>
      </c>
      <c r="V263" s="9"/>
      <c r="W263" s="9"/>
      <c r="X263" s="9">
        <v>479.1</v>
      </c>
      <c r="Y263" s="9">
        <v>477.5</v>
      </c>
      <c r="Z263" s="9">
        <v>478.8</v>
      </c>
      <c r="AA263" s="9">
        <v>477.2</v>
      </c>
      <c r="AB263" s="9">
        <v>487.40000000000003</v>
      </c>
      <c r="AC263" s="9"/>
      <c r="AD263" s="9"/>
      <c r="AE263" s="9"/>
      <c r="AF263" s="9">
        <v>483.3</v>
      </c>
      <c r="AG263" s="17">
        <f t="shared" si="29"/>
        <v>474.33333333333331</v>
      </c>
      <c r="AH263" s="132">
        <f t="shared" si="28"/>
        <v>475.51904761904763</v>
      </c>
    </row>
    <row r="264" spans="1:37" x14ac:dyDescent="0.25">
      <c r="A264" s="100">
        <v>44440</v>
      </c>
      <c r="B264" s="11">
        <v>483.3</v>
      </c>
      <c r="C264" s="11">
        <v>488.90000000000003</v>
      </c>
      <c r="D264" s="11">
        <v>485.1</v>
      </c>
      <c r="E264" s="11"/>
      <c r="F264" s="11"/>
      <c r="G264" s="11">
        <v>486.7</v>
      </c>
      <c r="H264" s="11">
        <v>482.6</v>
      </c>
      <c r="I264" s="11">
        <v>481.5</v>
      </c>
      <c r="J264" s="11">
        <v>475.1</v>
      </c>
      <c r="K264" s="11">
        <v>464.5</v>
      </c>
      <c r="L264" s="11"/>
      <c r="M264" s="11"/>
      <c r="N264" s="11">
        <v>484.7</v>
      </c>
      <c r="O264" s="11">
        <v>495.6</v>
      </c>
      <c r="P264" s="11">
        <v>511.90000000000003</v>
      </c>
      <c r="Q264" s="11">
        <v>512.9</v>
      </c>
      <c r="R264" s="11">
        <v>504.8</v>
      </c>
      <c r="S264" s="11"/>
      <c r="T264" s="11"/>
      <c r="U264" s="11">
        <v>497.90000000000003</v>
      </c>
      <c r="V264" s="11">
        <v>501.2</v>
      </c>
      <c r="W264" s="11">
        <v>508.2</v>
      </c>
      <c r="X264" s="11">
        <v>513.4</v>
      </c>
      <c r="Y264" s="11">
        <v>504.3</v>
      </c>
      <c r="Z264" s="9"/>
      <c r="AA264" s="9"/>
      <c r="AB264" s="9">
        <v>502.40000000000003</v>
      </c>
      <c r="AC264" s="9">
        <v>509.8</v>
      </c>
      <c r="AD264" s="9">
        <v>505</v>
      </c>
      <c r="AE264" s="9">
        <v>512.79999999999995</v>
      </c>
      <c r="AF264" s="9"/>
      <c r="AG264" s="17">
        <f t="shared" si="29"/>
        <v>493.4777777777777</v>
      </c>
      <c r="AH264" s="132">
        <f t="shared" si="28"/>
        <v>496.02727272727259</v>
      </c>
    </row>
    <row r="265" spans="1:37" x14ac:dyDescent="0.25">
      <c r="A265" s="100">
        <v>44470</v>
      </c>
      <c r="B265" s="11">
        <v>510.90000000000003</v>
      </c>
      <c r="C265" s="11"/>
      <c r="D265" s="11"/>
      <c r="E265" s="11">
        <v>502.6</v>
      </c>
      <c r="F265" s="11">
        <v>507.5</v>
      </c>
      <c r="G265" s="11">
        <v>508.5</v>
      </c>
      <c r="H265" s="11">
        <v>510.5</v>
      </c>
      <c r="I265" s="11">
        <v>519.70000000000005</v>
      </c>
      <c r="J265" s="11"/>
      <c r="K265" s="11"/>
      <c r="L265" s="11">
        <v>521.9</v>
      </c>
      <c r="M265" s="11">
        <v>517</v>
      </c>
      <c r="N265" s="11">
        <v>514.1</v>
      </c>
      <c r="O265" s="11">
        <v>512.9</v>
      </c>
      <c r="P265" s="11">
        <v>520</v>
      </c>
      <c r="Q265" s="11"/>
      <c r="R265" s="11"/>
      <c r="S265" s="11">
        <v>507.3</v>
      </c>
      <c r="T265" s="11">
        <v>500.5</v>
      </c>
      <c r="U265" s="11">
        <v>502.2</v>
      </c>
      <c r="V265" s="11">
        <v>500.8</v>
      </c>
      <c r="W265" s="11">
        <v>500.6</v>
      </c>
      <c r="X265" s="11"/>
      <c r="Y265" s="11"/>
      <c r="Z265" s="9">
        <v>505.40000000000003</v>
      </c>
      <c r="AA265" s="9">
        <v>511.3</v>
      </c>
      <c r="AB265" s="9">
        <v>518.5</v>
      </c>
      <c r="AC265" s="9">
        <v>515.6</v>
      </c>
      <c r="AD265" s="9">
        <v>509.1</v>
      </c>
      <c r="AE265" s="9"/>
      <c r="AF265" s="9"/>
      <c r="AG265" s="17">
        <f t="shared" si="29"/>
        <v>509.55294117647065</v>
      </c>
      <c r="AH265" s="132">
        <f t="shared" si="28"/>
        <v>510.32857142857148</v>
      </c>
    </row>
    <row r="266" spans="1:37" x14ac:dyDescent="0.25">
      <c r="A266" s="100">
        <v>44501</v>
      </c>
      <c r="B266" s="9">
        <v>511.2</v>
      </c>
      <c r="C266" s="9">
        <v>509.2</v>
      </c>
      <c r="D266" s="9">
        <v>506.3</v>
      </c>
      <c r="E266" s="9">
        <v>506.8</v>
      </c>
      <c r="F266" s="9">
        <v>507.7</v>
      </c>
      <c r="G266" s="9"/>
      <c r="H266" s="9"/>
      <c r="I266" s="9">
        <v>514</v>
      </c>
      <c r="J266" s="9">
        <v>514.5</v>
      </c>
      <c r="K266" s="9">
        <v>507.2</v>
      </c>
      <c r="L266" s="9">
        <v>522.79999999999995</v>
      </c>
      <c r="M266" s="9">
        <v>527.20000000000005</v>
      </c>
      <c r="N266" s="9"/>
      <c r="O266" s="9"/>
      <c r="P266" s="9">
        <v>524.20000000000005</v>
      </c>
      <c r="Q266" s="9">
        <v>513.70000000000005</v>
      </c>
      <c r="R266" s="9">
        <v>524.70000000000005</v>
      </c>
      <c r="S266" s="9">
        <v>516.6</v>
      </c>
      <c r="T266" s="9">
        <v>512.6</v>
      </c>
      <c r="U266" s="9"/>
      <c r="V266" s="9"/>
      <c r="W266" s="9">
        <v>508</v>
      </c>
      <c r="X266" s="9">
        <v>518.4</v>
      </c>
      <c r="Y266" s="9">
        <v>511.2</v>
      </c>
      <c r="Z266" s="9">
        <v>511.2</v>
      </c>
      <c r="AA266" s="9">
        <v>501.40000000000003</v>
      </c>
      <c r="AB266" s="9"/>
      <c r="AC266" s="9"/>
      <c r="AD266" s="9">
        <v>497.7</v>
      </c>
      <c r="AE266" s="9">
        <v>485.6</v>
      </c>
      <c r="AF266" s="9"/>
      <c r="AG266" s="17">
        <f t="shared" si="29"/>
        <v>514.07894736842115</v>
      </c>
      <c r="AH266" s="132">
        <f t="shared" si="28"/>
        <v>511.46363636363645</v>
      </c>
    </row>
    <row r="267" spans="1:37" x14ac:dyDescent="0.25">
      <c r="A267" s="101">
        <v>44531</v>
      </c>
      <c r="B267" s="10">
        <v>484.2</v>
      </c>
      <c r="C267" s="10">
        <v>484.7</v>
      </c>
      <c r="D267" s="10">
        <v>486.90000000000003</v>
      </c>
      <c r="E267" s="10"/>
      <c r="F267" s="10"/>
      <c r="G267" s="10">
        <v>496.6</v>
      </c>
      <c r="H267" s="10">
        <v>505.6</v>
      </c>
      <c r="I267" s="10">
        <v>513.70000000000005</v>
      </c>
      <c r="J267" s="10">
        <v>510.7</v>
      </c>
      <c r="K267" s="10">
        <v>511.40000000000003</v>
      </c>
      <c r="L267" s="10"/>
      <c r="M267" s="10"/>
      <c r="N267" s="10">
        <v>510.1</v>
      </c>
      <c r="O267" s="10">
        <v>510.90000000000003</v>
      </c>
      <c r="P267" s="10">
        <v>503.2</v>
      </c>
      <c r="Q267" s="10">
        <v>504.40000000000003</v>
      </c>
      <c r="R267" s="10">
        <v>498</v>
      </c>
      <c r="S267" s="10"/>
      <c r="T267" s="10"/>
      <c r="U267" s="10">
        <v>487.8</v>
      </c>
      <c r="V267" s="10">
        <v>492.1</v>
      </c>
      <c r="W267" s="10">
        <v>502.90000000000003</v>
      </c>
      <c r="X267" s="10">
        <v>503.3</v>
      </c>
      <c r="Y267" s="10"/>
      <c r="Z267" s="10"/>
      <c r="AA267" s="10"/>
      <c r="AB267" s="10"/>
      <c r="AC267" s="10">
        <v>498.2</v>
      </c>
      <c r="AD267" s="10">
        <v>501.1</v>
      </c>
      <c r="AE267" s="10">
        <v>494.7</v>
      </c>
      <c r="AF267" s="10">
        <v>497.1</v>
      </c>
      <c r="AG267" s="16">
        <f t="shared" si="29"/>
        <v>500.38235294117635</v>
      </c>
      <c r="AH267" s="16">
        <f t="shared" si="28"/>
        <v>499.8857142857143</v>
      </c>
    </row>
    <row r="268" spans="1:37" x14ac:dyDescent="0.25">
      <c r="A268" s="100">
        <v>44562</v>
      </c>
      <c r="B268" s="9"/>
      <c r="C268" s="9"/>
      <c r="D268" s="9"/>
      <c r="E268" s="9">
        <v>495.3</v>
      </c>
      <c r="F268" s="9">
        <v>488.2</v>
      </c>
      <c r="G268" s="9">
        <v>486.1</v>
      </c>
      <c r="H268" s="9">
        <v>485.8</v>
      </c>
      <c r="I268" s="9"/>
      <c r="J268" s="9"/>
      <c r="K268" s="9">
        <v>481.3</v>
      </c>
      <c r="L268" s="9">
        <v>489.8</v>
      </c>
      <c r="M268" s="9">
        <v>503.3</v>
      </c>
      <c r="N268" s="9">
        <v>497.3</v>
      </c>
      <c r="O268" s="9">
        <v>502.6</v>
      </c>
      <c r="P268" s="9"/>
      <c r="Q268" s="9"/>
      <c r="R268" s="136">
        <v>508.3</v>
      </c>
      <c r="S268" s="136">
        <v>509.1</v>
      </c>
      <c r="T268" s="136">
        <v>510.1</v>
      </c>
      <c r="U268" s="136">
        <v>507.3</v>
      </c>
      <c r="V268" s="9">
        <v>505.40000000000003</v>
      </c>
      <c r="W268" s="9"/>
      <c r="X268" s="9"/>
      <c r="Y268" s="9">
        <v>504.5</v>
      </c>
      <c r="Z268" s="9">
        <v>504</v>
      </c>
      <c r="AA268" s="9">
        <v>499.8</v>
      </c>
      <c r="AB268" s="9">
        <v>499.7</v>
      </c>
      <c r="AC268" s="9">
        <v>495.2</v>
      </c>
      <c r="AD268" s="9"/>
      <c r="AE268" s="9"/>
      <c r="AF268" s="9">
        <v>492.5</v>
      </c>
      <c r="AG268" s="17">
        <f t="shared" ref="AG268:AG309" si="30">AVERAGE(B268:Z268)</f>
        <v>498.65000000000009</v>
      </c>
      <c r="AH268" s="132">
        <f t="shared" ref="AH268:AH308" si="31">AVERAGE(B268:AF268)</f>
        <v>498.28000000000009</v>
      </c>
      <c r="AJ268" s="115"/>
      <c r="AK268" s="110"/>
    </row>
    <row r="269" spans="1:37" x14ac:dyDescent="0.25">
      <c r="A269" s="100">
        <v>44593</v>
      </c>
      <c r="B269" s="11">
        <v>499.5</v>
      </c>
      <c r="C269" s="11">
        <v>489.2</v>
      </c>
      <c r="D269" s="11">
        <v>492.5</v>
      </c>
      <c r="E269" s="11">
        <v>498.5</v>
      </c>
      <c r="F269" s="11"/>
      <c r="G269" s="11"/>
      <c r="H269" s="9">
        <v>492.90000000000003</v>
      </c>
      <c r="I269" s="9">
        <v>499.6</v>
      </c>
      <c r="J269" s="9">
        <v>503.2</v>
      </c>
      <c r="K269" s="9">
        <v>510.40000000000003</v>
      </c>
      <c r="L269" s="9">
        <v>501.40000000000003</v>
      </c>
      <c r="M269" s="9"/>
      <c r="N269" s="9"/>
      <c r="O269" s="9">
        <v>482.2</v>
      </c>
      <c r="P269" s="9">
        <v>480</v>
      </c>
      <c r="Q269" s="9">
        <v>482.7</v>
      </c>
      <c r="R269" s="9">
        <v>486.8</v>
      </c>
      <c r="S269" s="9">
        <v>484.90000000000003</v>
      </c>
      <c r="T269" s="9"/>
      <c r="U269" s="9"/>
      <c r="V269" s="9">
        <v>486.1</v>
      </c>
      <c r="W269" s="9">
        <v>494.3</v>
      </c>
      <c r="X269" s="9">
        <v>495.7</v>
      </c>
      <c r="Y269" s="9">
        <v>499.5</v>
      </c>
      <c r="Z269" s="9">
        <v>492.6</v>
      </c>
      <c r="AA269" s="9"/>
      <c r="AB269" s="9"/>
      <c r="AC269" s="9">
        <v>496</v>
      </c>
      <c r="AD269" s="9"/>
      <c r="AE269" s="9"/>
      <c r="AF269" s="9"/>
      <c r="AG269" s="17">
        <f t="shared" si="30"/>
        <v>493.26315789473682</v>
      </c>
      <c r="AH269" s="132">
        <f t="shared" si="31"/>
        <v>493.4</v>
      </c>
      <c r="AJ269" s="115"/>
      <c r="AK269" s="110"/>
    </row>
    <row r="270" spans="1:37" x14ac:dyDescent="0.25">
      <c r="A270" s="100">
        <v>44621</v>
      </c>
      <c r="B270" s="11">
        <v>509.3</v>
      </c>
      <c r="C270" s="11">
        <v>515.20000000000005</v>
      </c>
      <c r="D270" s="11">
        <v>522.20000000000005</v>
      </c>
      <c r="E270" s="11">
        <v>532.29999999999995</v>
      </c>
      <c r="F270" s="11"/>
      <c r="G270" s="9"/>
      <c r="H270" s="9">
        <v>533.29999999999995</v>
      </c>
      <c r="I270" s="9">
        <v>536.29999999999995</v>
      </c>
      <c r="J270" s="9">
        <v>526.1</v>
      </c>
      <c r="K270" s="9">
        <v>527.5</v>
      </c>
      <c r="L270" s="9">
        <v>530.20000000000005</v>
      </c>
      <c r="M270" s="9"/>
      <c r="N270" s="9"/>
      <c r="O270" s="9">
        <v>529.79999999999995</v>
      </c>
      <c r="P270" s="9">
        <v>522.70000000000005</v>
      </c>
      <c r="Q270" s="9">
        <v>522.6</v>
      </c>
      <c r="R270" s="9">
        <v>526</v>
      </c>
      <c r="S270" s="9">
        <v>536.1</v>
      </c>
      <c r="T270" s="9"/>
      <c r="U270" s="9"/>
      <c r="V270" s="9">
        <v>549.4</v>
      </c>
      <c r="W270" s="9">
        <v>546.80000000000007</v>
      </c>
      <c r="X270" s="9">
        <v>548.4</v>
      </c>
      <c r="Y270" s="9">
        <v>550.6</v>
      </c>
      <c r="Z270" s="11">
        <v>562.70000000000005</v>
      </c>
      <c r="AA270" s="9"/>
      <c r="AB270" s="9"/>
      <c r="AC270" s="9">
        <v>554.80000000000007</v>
      </c>
      <c r="AD270" s="9">
        <v>540.79999999999995</v>
      </c>
      <c r="AE270" s="9">
        <v>537.20000000000005</v>
      </c>
      <c r="AF270" s="9">
        <v>541.5</v>
      </c>
      <c r="AG270" s="17">
        <f t="shared" si="30"/>
        <v>533.02631578947376</v>
      </c>
      <c r="AH270" s="132">
        <f t="shared" si="31"/>
        <v>534.8608695652174</v>
      </c>
      <c r="AJ270" s="115"/>
      <c r="AK270" s="110"/>
    </row>
    <row r="271" spans="1:37" x14ac:dyDescent="0.25">
      <c r="A271" s="100">
        <v>44652</v>
      </c>
      <c r="B271" s="11">
        <v>538.5</v>
      </c>
      <c r="C271" s="11"/>
      <c r="D271" s="11"/>
      <c r="E271" s="9">
        <v>540.70000000000005</v>
      </c>
      <c r="F271" s="11">
        <v>544.6</v>
      </c>
      <c r="G271" s="9">
        <v>545.6</v>
      </c>
      <c r="H271" s="9">
        <v>548.70000000000005</v>
      </c>
      <c r="I271" s="9">
        <v>560.4</v>
      </c>
      <c r="J271" s="9"/>
      <c r="K271" s="9"/>
      <c r="L271" s="9">
        <v>559.30000000000007</v>
      </c>
      <c r="M271" s="9">
        <v>563.4</v>
      </c>
      <c r="N271" s="9">
        <v>576.20000000000005</v>
      </c>
      <c r="O271" s="9">
        <v>568.79999999999995</v>
      </c>
      <c r="P271" s="9"/>
      <c r="Q271" s="9"/>
      <c r="R271" s="9"/>
      <c r="S271" s="9"/>
      <c r="T271" s="9">
        <v>538</v>
      </c>
      <c r="U271" s="9">
        <v>537</v>
      </c>
      <c r="V271" s="9">
        <v>541.1</v>
      </c>
      <c r="W271" s="9">
        <v>530.5</v>
      </c>
      <c r="X271" s="9"/>
      <c r="Y271" s="9"/>
      <c r="Z271" s="11">
        <v>521.1</v>
      </c>
      <c r="AA271" s="9">
        <v>520.5</v>
      </c>
      <c r="AB271" s="9">
        <v>523.5</v>
      </c>
      <c r="AC271" s="9">
        <v>527.5</v>
      </c>
      <c r="AD271" s="9">
        <v>529.4</v>
      </c>
      <c r="AE271" s="9"/>
      <c r="AF271" s="9"/>
      <c r="AG271" s="17">
        <f t="shared" si="30"/>
        <v>547.59333333333348</v>
      </c>
      <c r="AH271" s="132">
        <f t="shared" si="31"/>
        <v>542.88421052631588</v>
      </c>
      <c r="AJ271" s="115"/>
      <c r="AK271" s="110"/>
    </row>
    <row r="272" spans="1:37" x14ac:dyDescent="0.25">
      <c r="A272" s="100">
        <v>44682</v>
      </c>
      <c r="B272" s="11"/>
      <c r="C272" s="11"/>
      <c r="D272" s="11">
        <v>519</v>
      </c>
      <c r="E272" s="11">
        <v>516.9</v>
      </c>
      <c r="F272" s="11">
        <v>522.29999999999995</v>
      </c>
      <c r="G272" s="11">
        <v>531.29999999999995</v>
      </c>
      <c r="H272" s="11"/>
      <c r="I272" s="11"/>
      <c r="J272" s="11">
        <v>521.4</v>
      </c>
      <c r="K272" s="11">
        <v>518.29999999999995</v>
      </c>
      <c r="L272" s="11">
        <v>515</v>
      </c>
      <c r="M272" s="11">
        <v>520.9</v>
      </c>
      <c r="N272" s="11">
        <v>535.70000000000005</v>
      </c>
      <c r="O272" s="11"/>
      <c r="P272" s="11"/>
      <c r="Q272" s="11">
        <v>549.20000000000005</v>
      </c>
      <c r="R272" s="11">
        <v>554.80000000000007</v>
      </c>
      <c r="S272" s="11">
        <v>554</v>
      </c>
      <c r="T272" s="11">
        <v>551.80000000000007</v>
      </c>
      <c r="U272" s="11">
        <v>558.1</v>
      </c>
      <c r="V272" s="11"/>
      <c r="W272" s="11"/>
      <c r="X272" s="11">
        <v>552</v>
      </c>
      <c r="Y272" s="11">
        <v>556.5</v>
      </c>
      <c r="Z272" s="11">
        <v>563.9</v>
      </c>
      <c r="AA272" s="136">
        <v>565.4</v>
      </c>
      <c r="AB272" s="136">
        <v>567.80000000000007</v>
      </c>
      <c r="AC272" s="136"/>
      <c r="AD272" s="136"/>
      <c r="AE272" s="136">
        <v>574.70000000000005</v>
      </c>
      <c r="AF272" s="136">
        <v>572.30000000000007</v>
      </c>
      <c r="AG272" s="17">
        <f t="shared" si="30"/>
        <v>537.71176470588239</v>
      </c>
      <c r="AH272" s="132">
        <f t="shared" si="31"/>
        <v>543.87142857142851</v>
      </c>
      <c r="AJ272" s="115"/>
      <c r="AK272" s="110"/>
    </row>
    <row r="273" spans="1:37" x14ac:dyDescent="0.25">
      <c r="A273" s="100">
        <v>44713</v>
      </c>
      <c r="B273" s="11">
        <v>578.1</v>
      </c>
      <c r="C273" s="11"/>
      <c r="D273" s="11"/>
      <c r="E273" s="11"/>
      <c r="F273" s="11"/>
      <c r="G273" s="11">
        <v>594</v>
      </c>
      <c r="H273" s="11">
        <v>563.4</v>
      </c>
      <c r="I273" s="11">
        <v>563.5</v>
      </c>
      <c r="J273" s="11">
        <v>578.70000000000005</v>
      </c>
      <c r="K273" s="11">
        <v>564.30000000000007</v>
      </c>
      <c r="L273" s="11"/>
      <c r="M273" s="11"/>
      <c r="N273" s="11">
        <v>565.6</v>
      </c>
      <c r="O273" s="11">
        <v>569.1</v>
      </c>
      <c r="P273" s="11">
        <v>560.80000000000007</v>
      </c>
      <c r="Q273" s="11">
        <v>558.80000000000007</v>
      </c>
      <c r="R273" s="11">
        <v>561.4</v>
      </c>
      <c r="S273" s="11"/>
      <c r="T273" s="11"/>
      <c r="U273" s="11">
        <v>565.4</v>
      </c>
      <c r="V273" s="11">
        <v>559.6</v>
      </c>
      <c r="W273" s="11">
        <v>553</v>
      </c>
      <c r="X273" s="11">
        <v>551</v>
      </c>
      <c r="Y273" s="11">
        <v>543.6</v>
      </c>
      <c r="Z273" s="11"/>
      <c r="AA273" s="136"/>
      <c r="AB273" s="136">
        <v>541.6</v>
      </c>
      <c r="AC273" s="136">
        <v>552.5</v>
      </c>
      <c r="AD273" s="136">
        <v>553.79999999999995</v>
      </c>
      <c r="AE273" s="136">
        <v>556.6</v>
      </c>
      <c r="AF273" s="136"/>
      <c r="AG273" s="17">
        <f t="shared" si="30"/>
        <v>564.39375000000007</v>
      </c>
      <c r="AH273" s="132">
        <f t="shared" si="31"/>
        <v>561.74</v>
      </c>
      <c r="AJ273" s="115"/>
      <c r="AK273" s="110"/>
    </row>
    <row r="274" spans="1:37" x14ac:dyDescent="0.25">
      <c r="A274" s="100">
        <v>44743</v>
      </c>
      <c r="B274" s="11">
        <v>549.4</v>
      </c>
      <c r="C274" s="11"/>
      <c r="D274" s="11"/>
      <c r="E274" s="11">
        <v>553.5</v>
      </c>
      <c r="F274" s="11">
        <v>548</v>
      </c>
      <c r="G274" s="11">
        <v>555.29999999999995</v>
      </c>
      <c r="H274" s="11">
        <v>555</v>
      </c>
      <c r="I274" s="11">
        <v>568.9</v>
      </c>
      <c r="J274" s="11"/>
      <c r="K274" s="11"/>
      <c r="L274" s="11">
        <v>571.29999999999995</v>
      </c>
      <c r="M274" s="11">
        <v>578.9</v>
      </c>
      <c r="N274" s="11">
        <v>588.20000000000005</v>
      </c>
      <c r="O274" s="11">
        <v>595.6</v>
      </c>
      <c r="P274" s="11">
        <v>598.6</v>
      </c>
      <c r="Q274" s="11"/>
      <c r="R274" s="11"/>
      <c r="S274" s="11">
        <v>554.1</v>
      </c>
      <c r="T274" s="11">
        <v>539.6</v>
      </c>
      <c r="U274" s="11">
        <v>535.9</v>
      </c>
      <c r="V274" s="11">
        <v>532.6</v>
      </c>
      <c r="W274" s="11">
        <v>523.4</v>
      </c>
      <c r="X274" s="11"/>
      <c r="Y274" s="11"/>
      <c r="Z274" s="11">
        <v>512.1</v>
      </c>
      <c r="AA274" s="136">
        <v>510</v>
      </c>
      <c r="AB274" s="136">
        <v>510.2</v>
      </c>
      <c r="AC274" s="136">
        <v>531.6</v>
      </c>
      <c r="AD274" s="136">
        <v>527.20000000000005</v>
      </c>
      <c r="AE274" s="136"/>
      <c r="AF274" s="136"/>
      <c r="AG274" s="17">
        <f t="shared" si="30"/>
        <v>556.49411764705883</v>
      </c>
      <c r="AH274" s="132">
        <f t="shared" si="31"/>
        <v>549.49523809523816</v>
      </c>
      <c r="AJ274" s="115"/>
      <c r="AK274" s="110"/>
    </row>
    <row r="275" spans="1:37" x14ac:dyDescent="0.25">
      <c r="A275" s="100">
        <v>44774</v>
      </c>
      <c r="B275" s="11">
        <v>523.9</v>
      </c>
      <c r="C275" s="11">
        <v>522.1</v>
      </c>
      <c r="D275" s="11">
        <v>527.70000000000005</v>
      </c>
      <c r="E275" s="11">
        <v>528</v>
      </c>
      <c r="F275" s="11">
        <v>550.9</v>
      </c>
      <c r="G275" s="11"/>
      <c r="H275" s="11"/>
      <c r="I275" s="11">
        <v>545.1</v>
      </c>
      <c r="J275" s="11">
        <v>542.6</v>
      </c>
      <c r="K275" s="11">
        <v>549.70000000000005</v>
      </c>
      <c r="L275" s="11">
        <v>555.1</v>
      </c>
      <c r="M275" s="11">
        <v>560.1</v>
      </c>
      <c r="N275" s="11"/>
      <c r="O275" s="11"/>
      <c r="P275" s="11">
        <v>561</v>
      </c>
      <c r="Q275" s="136">
        <v>553.9</v>
      </c>
      <c r="R275" s="11">
        <v>552</v>
      </c>
      <c r="S275" s="11">
        <v>538.9</v>
      </c>
      <c r="T275" s="11">
        <v>550.1</v>
      </c>
      <c r="U275" s="11"/>
      <c r="V275" s="11"/>
      <c r="W275" s="11">
        <v>549.5</v>
      </c>
      <c r="X275" s="11">
        <v>549.79999999999995</v>
      </c>
      <c r="Y275" s="11">
        <v>549.5</v>
      </c>
      <c r="Z275" s="11">
        <v>547.9</v>
      </c>
      <c r="AA275" s="136">
        <v>559.9</v>
      </c>
      <c r="AB275" s="136"/>
      <c r="AC275" s="136"/>
      <c r="AD275" s="136"/>
      <c r="AE275" s="136">
        <v>548.5</v>
      </c>
      <c r="AF275" s="136">
        <v>550.79999999999995</v>
      </c>
      <c r="AG275" s="17">
        <f t="shared" si="30"/>
        <v>545.14736842105265</v>
      </c>
      <c r="AH275" s="132">
        <f t="shared" si="31"/>
        <v>546.22727272727263</v>
      </c>
      <c r="AJ275" s="115"/>
      <c r="AK275" s="110"/>
    </row>
    <row r="276" spans="1:37" x14ac:dyDescent="0.25">
      <c r="A276" s="100">
        <v>44805</v>
      </c>
      <c r="B276" s="11">
        <v>559.1</v>
      </c>
      <c r="C276" s="11">
        <v>573.79999999999995</v>
      </c>
      <c r="D276" s="11"/>
      <c r="E276" s="11"/>
      <c r="F276" s="11">
        <v>581.5</v>
      </c>
      <c r="G276" s="11">
        <v>573.20000000000005</v>
      </c>
      <c r="H276" s="11">
        <v>571.20000000000005</v>
      </c>
      <c r="I276" s="11">
        <v>580.20000000000005</v>
      </c>
      <c r="J276" s="11">
        <v>588</v>
      </c>
      <c r="K276" s="11"/>
      <c r="L276" s="11"/>
      <c r="M276" s="11">
        <v>613</v>
      </c>
      <c r="N276" s="11">
        <v>606.29999999999995</v>
      </c>
      <c r="O276" s="11">
        <v>604.79999999999995</v>
      </c>
      <c r="P276" s="11">
        <v>622.79999999999995</v>
      </c>
      <c r="Q276" s="11">
        <v>527.79999999999995</v>
      </c>
      <c r="R276" s="11"/>
      <c r="S276" s="11"/>
      <c r="T276" s="11"/>
      <c r="U276" s="11">
        <v>527.70000000000005</v>
      </c>
      <c r="V276" s="11">
        <v>521.6</v>
      </c>
      <c r="W276" s="11">
        <v>536.9</v>
      </c>
      <c r="X276" s="11">
        <v>532.70000000000005</v>
      </c>
      <c r="Y276" s="11"/>
      <c r="Z276" s="11"/>
      <c r="AA276" s="136">
        <v>534.20000000000005</v>
      </c>
      <c r="AB276" s="136">
        <v>528.29999999999995</v>
      </c>
      <c r="AC276" s="136">
        <v>527.5</v>
      </c>
      <c r="AD276" s="136">
        <v>529.79999999999995</v>
      </c>
      <c r="AE276" s="136">
        <v>528.70000000000005</v>
      </c>
      <c r="AF276" s="136"/>
      <c r="AG276" s="17">
        <f t="shared" si="30"/>
        <v>570.03750000000014</v>
      </c>
      <c r="AH276" s="132">
        <f t="shared" si="31"/>
        <v>560.43333333333339</v>
      </c>
    </row>
    <row r="277" spans="1:37" x14ac:dyDescent="0.25">
      <c r="A277" s="100">
        <v>44835</v>
      </c>
      <c r="B277" s="136"/>
      <c r="C277" s="136"/>
      <c r="D277" s="136">
        <v>524.20000000000005</v>
      </c>
      <c r="E277" s="136">
        <v>533.1</v>
      </c>
      <c r="F277" s="165">
        <v>534.6</v>
      </c>
      <c r="G277" s="165">
        <v>551.29999999999995</v>
      </c>
      <c r="H277" s="136">
        <v>552.79999999999995</v>
      </c>
      <c r="I277" s="136"/>
      <c r="J277" s="136"/>
      <c r="K277" s="136">
        <v>555.4</v>
      </c>
      <c r="L277" s="136">
        <v>558</v>
      </c>
      <c r="M277" s="136">
        <v>554.6</v>
      </c>
      <c r="N277" s="136">
        <v>557.20000000000005</v>
      </c>
      <c r="O277" s="165">
        <v>559.29999999999995</v>
      </c>
      <c r="P277" s="136"/>
      <c r="Q277" s="136"/>
      <c r="R277" s="136">
        <v>557</v>
      </c>
      <c r="S277" s="136">
        <v>547.29999999999995</v>
      </c>
      <c r="T277" s="136">
        <v>538.79999999999995</v>
      </c>
      <c r="U277" s="136">
        <v>527.9</v>
      </c>
      <c r="V277" s="165">
        <v>533</v>
      </c>
      <c r="W277" s="136"/>
      <c r="X277" s="165"/>
      <c r="Y277" s="165">
        <v>526.20000000000005</v>
      </c>
      <c r="Z277" s="11">
        <v>524.29999999999995</v>
      </c>
      <c r="AA277" s="136">
        <v>519.29999999999995</v>
      </c>
      <c r="AB277" s="136">
        <v>517.20000000000005</v>
      </c>
      <c r="AC277" s="136">
        <v>515.6</v>
      </c>
      <c r="AD277" s="136"/>
      <c r="AE277" s="136"/>
      <c r="AF277" s="136">
        <v>527.20000000000005</v>
      </c>
      <c r="AG277" s="17">
        <f t="shared" si="30"/>
        <v>543.23529411764707</v>
      </c>
      <c r="AH277" s="132">
        <f t="shared" si="31"/>
        <v>538.77619047619055</v>
      </c>
    </row>
    <row r="278" spans="1:37" x14ac:dyDescent="0.25">
      <c r="A278" s="100">
        <v>44866</v>
      </c>
      <c r="B278" s="11">
        <v>532.70000000000005</v>
      </c>
      <c r="C278" s="11">
        <v>536.79999999999995</v>
      </c>
      <c r="D278" s="11">
        <v>535.9</v>
      </c>
      <c r="E278" s="11">
        <v>539</v>
      </c>
      <c r="F278" s="11"/>
      <c r="G278" s="11"/>
      <c r="H278" s="11">
        <v>530.79999999999995</v>
      </c>
      <c r="I278" s="11">
        <v>537.29999999999995</v>
      </c>
      <c r="J278" s="11">
        <v>543.5</v>
      </c>
      <c r="K278" s="11">
        <v>555.1</v>
      </c>
      <c r="L278" s="11">
        <v>566.5</v>
      </c>
      <c r="M278" s="11"/>
      <c r="N278" s="11"/>
      <c r="O278" s="11">
        <v>568.5</v>
      </c>
      <c r="P278" s="11">
        <v>579.20000000000005</v>
      </c>
      <c r="Q278" s="136">
        <v>544.6</v>
      </c>
      <c r="R278" s="136">
        <v>533.4</v>
      </c>
      <c r="S278" s="136">
        <v>543.29999999999995</v>
      </c>
      <c r="T278" s="136"/>
      <c r="U278" s="136"/>
      <c r="V278" s="165">
        <v>535.9</v>
      </c>
      <c r="W278" s="136">
        <v>537.29999999999995</v>
      </c>
      <c r="X278" s="165">
        <v>535</v>
      </c>
      <c r="Y278" s="165">
        <v>539.1</v>
      </c>
      <c r="Z278" s="11">
        <v>529.70000000000005</v>
      </c>
      <c r="AA278" s="136"/>
      <c r="AB278" s="136"/>
      <c r="AC278" s="136">
        <v>528.6</v>
      </c>
      <c r="AD278" s="136">
        <v>533.70000000000005</v>
      </c>
      <c r="AE278" s="136">
        <v>539.20000000000005</v>
      </c>
      <c r="AF278" s="136"/>
      <c r="AG278" s="17">
        <f t="shared" si="30"/>
        <v>543.34736842105269</v>
      </c>
      <c r="AH278" s="132">
        <f t="shared" si="31"/>
        <v>542.05000000000007</v>
      </c>
    </row>
    <row r="279" spans="1:37" x14ac:dyDescent="0.25">
      <c r="A279" s="101">
        <v>44896</v>
      </c>
      <c r="B279" s="10">
        <v>538.4</v>
      </c>
      <c r="C279" s="10">
        <v>532.9</v>
      </c>
      <c r="D279" s="10"/>
      <c r="E279" s="10"/>
      <c r="F279" s="10">
        <v>539.1</v>
      </c>
      <c r="G279" s="10">
        <v>534.9</v>
      </c>
      <c r="H279" s="10">
        <v>537.1</v>
      </c>
      <c r="I279" s="10">
        <v>540.6</v>
      </c>
      <c r="J279" s="10">
        <v>541.4</v>
      </c>
      <c r="K279" s="10"/>
      <c r="L279" s="10"/>
      <c r="M279" s="10">
        <v>534</v>
      </c>
      <c r="N279" s="10">
        <v>540.29999999999995</v>
      </c>
      <c r="O279" s="10">
        <v>554.79999999999995</v>
      </c>
      <c r="P279" s="10">
        <v>545</v>
      </c>
      <c r="Q279" s="10">
        <v>546.79999999999995</v>
      </c>
      <c r="R279" s="10"/>
      <c r="S279" s="10"/>
      <c r="T279" s="10">
        <v>553.20000000000005</v>
      </c>
      <c r="U279" s="10">
        <v>564.1</v>
      </c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6">
        <f t="shared" si="30"/>
        <v>543.0428571428572</v>
      </c>
      <c r="AH279" s="16">
        <f t="shared" si="31"/>
        <v>543.0428571428572</v>
      </c>
    </row>
    <row r="280" spans="1:37" x14ac:dyDescent="0.25">
      <c r="A280" s="100">
        <v>44927</v>
      </c>
      <c r="B280" s="9"/>
      <c r="C280" s="9"/>
      <c r="D280" s="9">
        <v>547.5</v>
      </c>
      <c r="E280" s="9">
        <v>543.1</v>
      </c>
      <c r="F280" s="9">
        <v>534.70000000000005</v>
      </c>
      <c r="G280" s="9">
        <v>527.20000000000005</v>
      </c>
      <c r="H280" s="9"/>
      <c r="I280" s="9"/>
      <c r="J280" s="9">
        <v>535.5</v>
      </c>
      <c r="K280" s="9">
        <v>546.1</v>
      </c>
      <c r="L280" s="9">
        <v>544</v>
      </c>
      <c r="M280" s="9">
        <v>539.29999999999995</v>
      </c>
      <c r="N280" s="9">
        <v>547.30000000000007</v>
      </c>
      <c r="O280" s="9"/>
      <c r="P280" s="9"/>
      <c r="Q280" s="9">
        <v>553.1</v>
      </c>
      <c r="R280" s="136">
        <v>560.9</v>
      </c>
      <c r="S280" s="136">
        <v>551.6</v>
      </c>
      <c r="T280" s="136">
        <v>546.5</v>
      </c>
      <c r="U280" s="136">
        <v>546.4</v>
      </c>
      <c r="V280" s="9"/>
      <c r="W280" s="9"/>
      <c r="X280" s="9">
        <v>547.4</v>
      </c>
      <c r="Y280" s="9">
        <v>547.70000000000005</v>
      </c>
      <c r="Z280" s="9">
        <v>547</v>
      </c>
      <c r="AA280" s="9">
        <v>555</v>
      </c>
      <c r="AB280" s="9">
        <v>562.4</v>
      </c>
      <c r="AC280" s="9"/>
      <c r="AD280" s="9"/>
      <c r="AE280" s="9">
        <v>568.70000000000005</v>
      </c>
      <c r="AF280" s="9">
        <v>580.70000000000005</v>
      </c>
      <c r="AG280" s="168">
        <f t="shared" si="30"/>
        <v>545.01764705882351</v>
      </c>
      <c r="AH280" s="169">
        <f t="shared" si="31"/>
        <v>549.14761904761906</v>
      </c>
    </row>
    <row r="281" spans="1:37" x14ac:dyDescent="0.25">
      <c r="A281" s="100">
        <v>44958</v>
      </c>
      <c r="B281" s="11">
        <v>562.70000000000005</v>
      </c>
      <c r="C281" s="11">
        <v>566.79999999999995</v>
      </c>
      <c r="D281" s="11">
        <v>551.29999999999995</v>
      </c>
      <c r="E281" s="11"/>
      <c r="F281" s="11"/>
      <c r="G281" s="11">
        <v>549.6</v>
      </c>
      <c r="H281" s="9">
        <v>558.4</v>
      </c>
      <c r="I281" s="9">
        <v>568.9</v>
      </c>
      <c r="J281" s="9">
        <v>572.29999999999995</v>
      </c>
      <c r="K281" s="9">
        <v>570.79999999999995</v>
      </c>
      <c r="L281" s="9"/>
      <c r="M281" s="9"/>
      <c r="N281" s="9">
        <v>563</v>
      </c>
      <c r="O281" s="9">
        <v>569.70000000000005</v>
      </c>
      <c r="P281" s="9">
        <v>566</v>
      </c>
      <c r="Q281" s="9">
        <v>567.6</v>
      </c>
      <c r="R281" s="9">
        <v>568</v>
      </c>
      <c r="S281" s="9"/>
      <c r="T281" s="9"/>
      <c r="U281" s="9">
        <v>569.9</v>
      </c>
      <c r="V281" s="9">
        <v>568.9</v>
      </c>
      <c r="W281" s="9">
        <v>567</v>
      </c>
      <c r="X281" s="9">
        <v>574.70000000000005</v>
      </c>
      <c r="Y281" s="9">
        <v>562</v>
      </c>
      <c r="Z281" s="9"/>
      <c r="AA281" s="9"/>
      <c r="AB281" s="9">
        <v>571.29999999999995</v>
      </c>
      <c r="AC281" s="9">
        <v>562.4</v>
      </c>
      <c r="AD281" s="9"/>
      <c r="AE281" s="9"/>
      <c r="AF281" s="9"/>
      <c r="AG281" s="132">
        <f t="shared" si="30"/>
        <v>565.42222222222222</v>
      </c>
      <c r="AH281" s="169">
        <f t="shared" si="31"/>
        <v>565.56499999999994</v>
      </c>
    </row>
    <row r="282" spans="1:37" x14ac:dyDescent="0.25">
      <c r="A282" s="100">
        <v>44986</v>
      </c>
      <c r="B282" s="11">
        <v>575.9</v>
      </c>
      <c r="C282" s="11">
        <v>572.80000000000007</v>
      </c>
      <c r="D282" s="11">
        <v>588.4</v>
      </c>
      <c r="E282" s="11"/>
      <c r="F282" s="11"/>
      <c r="G282" s="9">
        <v>580.29999999999995</v>
      </c>
      <c r="H282" s="9">
        <v>588.20000000000005</v>
      </c>
      <c r="I282" s="9">
        <v>586</v>
      </c>
      <c r="J282" s="9">
        <v>592.29999999999995</v>
      </c>
      <c r="K282" s="9">
        <v>589.9</v>
      </c>
      <c r="L282" s="9"/>
      <c r="M282" s="9"/>
      <c r="N282" s="9">
        <v>582.6</v>
      </c>
      <c r="O282" s="9">
        <v>581.29999999999995</v>
      </c>
      <c r="P282" s="9">
        <v>580.4</v>
      </c>
      <c r="Q282" s="9">
        <v>585.6</v>
      </c>
      <c r="R282" s="9">
        <v>585.1</v>
      </c>
      <c r="S282" s="9"/>
      <c r="T282" s="9"/>
      <c r="U282" s="9">
        <v>580.6</v>
      </c>
      <c r="V282" s="9">
        <v>589.79999999999995</v>
      </c>
      <c r="W282" s="9">
        <v>603.9</v>
      </c>
      <c r="X282" s="9">
        <v>597.79999999999995</v>
      </c>
      <c r="Y282" s="9">
        <v>597.6</v>
      </c>
      <c r="Z282" s="11"/>
      <c r="AA282" s="9"/>
      <c r="AB282" s="9">
        <v>603.5</v>
      </c>
      <c r="AC282" s="9">
        <v>616.20000000000005</v>
      </c>
      <c r="AD282" s="9">
        <v>618.4</v>
      </c>
      <c r="AE282" s="9">
        <v>630.70000000000005</v>
      </c>
      <c r="AF282" s="9">
        <v>630.29999999999995</v>
      </c>
      <c r="AG282" s="132">
        <f t="shared" si="30"/>
        <v>586.58333333333337</v>
      </c>
      <c r="AH282" s="169">
        <f t="shared" si="31"/>
        <v>593.80869565217392</v>
      </c>
    </row>
    <row r="283" spans="1:37" x14ac:dyDescent="0.25">
      <c r="A283" s="100">
        <v>45017</v>
      </c>
      <c r="B283" s="11"/>
      <c r="C283" s="11"/>
      <c r="D283" s="11">
        <v>633.4</v>
      </c>
      <c r="E283" s="9">
        <v>636.79999999999995</v>
      </c>
      <c r="F283" s="11">
        <v>663.9</v>
      </c>
      <c r="G283" s="9">
        <v>673.2</v>
      </c>
      <c r="H283" s="11"/>
      <c r="I283" s="11"/>
      <c r="J283" s="11"/>
      <c r="K283" s="11"/>
      <c r="L283" s="11">
        <v>702.5</v>
      </c>
      <c r="M283" s="11">
        <v>693.9</v>
      </c>
      <c r="N283" s="11">
        <v>690.2</v>
      </c>
      <c r="O283" s="11">
        <v>683</v>
      </c>
      <c r="P283" s="11"/>
      <c r="Q283" s="11"/>
      <c r="R283" s="11">
        <v>668.5</v>
      </c>
      <c r="S283" s="11">
        <v>676.1</v>
      </c>
      <c r="T283" s="11">
        <v>680.1</v>
      </c>
      <c r="U283" s="9">
        <v>695.7</v>
      </c>
      <c r="V283" s="9">
        <v>676.4</v>
      </c>
      <c r="W283" s="9"/>
      <c r="X283" s="9"/>
      <c r="Y283" s="9">
        <v>690.1</v>
      </c>
      <c r="Z283" s="11">
        <v>705.1</v>
      </c>
      <c r="AA283" s="9">
        <v>695.1</v>
      </c>
      <c r="AB283" s="9">
        <v>720.1</v>
      </c>
      <c r="AC283" s="9">
        <v>711.6</v>
      </c>
      <c r="AD283" s="9"/>
      <c r="AE283" s="9"/>
      <c r="AF283" s="9"/>
      <c r="AG283" s="132">
        <f t="shared" si="30"/>
        <v>677.92666666666673</v>
      </c>
      <c r="AH283" s="169">
        <f t="shared" si="31"/>
        <v>683.09444444444455</v>
      </c>
    </row>
    <row r="284" spans="1:37" x14ac:dyDescent="0.25">
      <c r="A284" s="100">
        <v>45047</v>
      </c>
      <c r="B284" s="11"/>
      <c r="C284" s="11">
        <v>693.6</v>
      </c>
      <c r="D284" s="11">
        <v>687.6</v>
      </c>
      <c r="E284" s="11">
        <v>697.8</v>
      </c>
      <c r="F284" s="11">
        <v>715.7</v>
      </c>
      <c r="G284" s="11"/>
      <c r="H284" s="11"/>
      <c r="I284" s="11"/>
      <c r="J284" s="11">
        <v>709.1</v>
      </c>
      <c r="K284" s="11">
        <v>718.2</v>
      </c>
      <c r="L284" s="11">
        <v>705.3</v>
      </c>
      <c r="M284" s="11">
        <v>715.1</v>
      </c>
      <c r="N284" s="11"/>
      <c r="O284" s="11"/>
      <c r="P284" s="11">
        <v>716.9</v>
      </c>
      <c r="Q284" s="11">
        <v>715</v>
      </c>
      <c r="R284" s="11">
        <v>711.7</v>
      </c>
      <c r="S284" s="11">
        <v>706.6</v>
      </c>
      <c r="T284" s="11">
        <v>710</v>
      </c>
      <c r="U284" s="11"/>
      <c r="V284" s="11"/>
      <c r="W284" s="11">
        <v>712.9</v>
      </c>
      <c r="X284" s="11">
        <v>713.4</v>
      </c>
      <c r="Y284" s="11">
        <v>708</v>
      </c>
      <c r="Z284" s="11">
        <v>697</v>
      </c>
      <c r="AA284" s="136">
        <v>708.5</v>
      </c>
      <c r="AB284" s="136"/>
      <c r="AC284" s="136"/>
      <c r="AD284" s="136"/>
      <c r="AE284" s="136">
        <v>706.8</v>
      </c>
      <c r="AF284" s="136">
        <v>696.1</v>
      </c>
      <c r="AG284" s="132">
        <f t="shared" si="30"/>
        <v>707.87647058823529</v>
      </c>
      <c r="AH284" s="169">
        <f t="shared" si="31"/>
        <v>707.26499999999999</v>
      </c>
    </row>
    <row r="285" spans="1:37" x14ac:dyDescent="0.25">
      <c r="A285" s="100">
        <v>45078</v>
      </c>
      <c r="B285" s="11">
        <v>690.1</v>
      </c>
      <c r="C285" s="11">
        <v>686.1</v>
      </c>
      <c r="D285" s="11"/>
      <c r="E285" s="11"/>
      <c r="F285" s="11">
        <v>676.4</v>
      </c>
      <c r="G285" s="11">
        <v>670.9</v>
      </c>
      <c r="H285" s="11">
        <v>669.2</v>
      </c>
      <c r="I285" s="11">
        <v>688.80000000000007</v>
      </c>
      <c r="J285" s="11">
        <v>680.9</v>
      </c>
      <c r="K285" s="11"/>
      <c r="L285" s="11"/>
      <c r="M285" s="11">
        <v>684.6</v>
      </c>
      <c r="N285" s="11">
        <v>680</v>
      </c>
      <c r="O285" s="11">
        <v>687.1</v>
      </c>
      <c r="P285" s="11">
        <v>685</v>
      </c>
      <c r="Q285" s="11">
        <v>702.5</v>
      </c>
      <c r="R285" s="11"/>
      <c r="S285" s="11"/>
      <c r="T285" s="11">
        <v>701.2</v>
      </c>
      <c r="U285" s="11">
        <v>701.2</v>
      </c>
      <c r="V285" s="11">
        <v>693.4</v>
      </c>
      <c r="W285" s="11">
        <v>673.9</v>
      </c>
      <c r="X285" s="11">
        <v>657.3</v>
      </c>
      <c r="Y285" s="11"/>
      <c r="Z285" s="11"/>
      <c r="AA285" s="136">
        <v>648.4</v>
      </c>
      <c r="AB285" s="136">
        <v>627.20000000000005</v>
      </c>
      <c r="AC285" s="136">
        <v>628.79999999999995</v>
      </c>
      <c r="AD285" s="136">
        <v>620.6</v>
      </c>
      <c r="AE285" s="136">
        <v>633.4</v>
      </c>
      <c r="AF285" s="136"/>
      <c r="AG285" s="132">
        <f t="shared" si="30"/>
        <v>684.03529411764703</v>
      </c>
      <c r="AH285" s="169">
        <f t="shared" si="31"/>
        <v>672.13636363636363</v>
      </c>
    </row>
    <row r="286" spans="1:37" x14ac:dyDescent="0.25">
      <c r="A286" s="100">
        <v>45108</v>
      </c>
      <c r="B286" s="136"/>
      <c r="C286" s="136"/>
      <c r="D286" s="136">
        <v>643.29999999999995</v>
      </c>
      <c r="E286" s="136">
        <v>651.1</v>
      </c>
      <c r="F286" s="136">
        <v>658.8</v>
      </c>
      <c r="G286" s="165">
        <v>657.3</v>
      </c>
      <c r="H286" s="136">
        <v>666.1</v>
      </c>
      <c r="I286" s="136"/>
      <c r="J286" s="136"/>
      <c r="K286" s="136">
        <v>665</v>
      </c>
      <c r="L286" s="136">
        <v>678.7</v>
      </c>
      <c r="M286" s="165">
        <v>687.1</v>
      </c>
      <c r="N286" s="136">
        <v>693.6</v>
      </c>
      <c r="O286" s="165">
        <v>700.7</v>
      </c>
      <c r="P286" s="136"/>
      <c r="Q286" s="136"/>
      <c r="R286" s="136">
        <v>669.4</v>
      </c>
      <c r="S286" s="136">
        <v>666.1</v>
      </c>
      <c r="T286" s="136">
        <v>675.8</v>
      </c>
      <c r="U286" s="136">
        <v>688.9</v>
      </c>
      <c r="V286" s="136">
        <v>701.6</v>
      </c>
      <c r="W286" s="136"/>
      <c r="X286" s="9"/>
      <c r="Y286" s="9">
        <v>699.3</v>
      </c>
      <c r="Z286" s="11">
        <v>693.4</v>
      </c>
      <c r="AA286" s="136">
        <v>686.3</v>
      </c>
      <c r="AB286" s="136">
        <v>686.5</v>
      </c>
      <c r="AC286" s="136">
        <v>678.5</v>
      </c>
      <c r="AD286" s="136"/>
      <c r="AE286" s="9"/>
      <c r="AF286" s="9">
        <v>683.3</v>
      </c>
      <c r="AG286" s="132">
        <f t="shared" si="30"/>
        <v>676.2470588235293</v>
      </c>
      <c r="AH286" s="169">
        <f t="shared" si="31"/>
        <v>677.65714285714273</v>
      </c>
    </row>
    <row r="287" spans="1:37" x14ac:dyDescent="0.25">
      <c r="A287" s="100">
        <v>45139</v>
      </c>
      <c r="B287" s="11">
        <v>699.7</v>
      </c>
      <c r="C287" s="11">
        <v>697.2</v>
      </c>
      <c r="D287" s="11">
        <v>699</v>
      </c>
      <c r="E287" s="11">
        <v>686.2</v>
      </c>
      <c r="F287" s="11"/>
      <c r="G287" s="11"/>
      <c r="H287" s="11">
        <v>682.9</v>
      </c>
      <c r="I287" s="11">
        <v>679.5</v>
      </c>
      <c r="J287" s="11">
        <v>687.1</v>
      </c>
      <c r="K287" s="11">
        <v>691</v>
      </c>
      <c r="L287" s="11">
        <v>697.1</v>
      </c>
      <c r="M287" s="11"/>
      <c r="N287" s="11"/>
      <c r="O287" s="11">
        <v>694.9</v>
      </c>
      <c r="P287" s="11">
        <v>691.7</v>
      </c>
      <c r="Q287" s="136">
        <v>701.6</v>
      </c>
      <c r="R287" s="11">
        <v>694.8</v>
      </c>
      <c r="S287" s="11">
        <v>687</v>
      </c>
      <c r="T287" s="11"/>
      <c r="U287" s="11"/>
      <c r="V287" s="11">
        <v>681.80000000000007</v>
      </c>
      <c r="W287" s="11">
        <v>681.4</v>
      </c>
      <c r="X287" s="11">
        <v>693.5</v>
      </c>
      <c r="Y287" s="11">
        <v>693.4</v>
      </c>
      <c r="Z287" s="11">
        <v>709.4</v>
      </c>
      <c r="AA287" s="136"/>
      <c r="AB287" s="136"/>
      <c r="AC287" s="136"/>
      <c r="AD287" s="136">
        <v>724.9</v>
      </c>
      <c r="AE287" s="136">
        <v>730</v>
      </c>
      <c r="AF287" s="136">
        <v>715.2</v>
      </c>
      <c r="AG287" s="132">
        <f t="shared" si="30"/>
        <v>692.06315789473672</v>
      </c>
      <c r="AH287" s="169">
        <f t="shared" si="31"/>
        <v>696.33181818181811</v>
      </c>
    </row>
    <row r="288" spans="1:37" x14ac:dyDescent="0.25">
      <c r="A288" s="100">
        <v>45170</v>
      </c>
      <c r="B288" s="11">
        <v>728</v>
      </c>
      <c r="C288" s="11"/>
      <c r="D288" s="11"/>
      <c r="E288" s="11">
        <v>730.2</v>
      </c>
      <c r="F288" s="11">
        <v>746.9</v>
      </c>
      <c r="G288" s="11">
        <v>726.1</v>
      </c>
      <c r="H288" s="11">
        <v>733.3</v>
      </c>
      <c r="I288" s="11">
        <v>726.8</v>
      </c>
      <c r="J288" s="11"/>
      <c r="K288" s="11"/>
      <c r="L288" s="11">
        <v>733.2</v>
      </c>
      <c r="M288" s="11">
        <v>746.5</v>
      </c>
      <c r="N288" s="11">
        <v>749.3</v>
      </c>
      <c r="O288" s="11">
        <v>757.4</v>
      </c>
      <c r="P288" s="11">
        <v>748.3</v>
      </c>
      <c r="Q288" s="11"/>
      <c r="R288" s="11"/>
      <c r="S288" s="11">
        <v>735.9</v>
      </c>
      <c r="T288" s="11">
        <v>740</v>
      </c>
      <c r="U288" s="11">
        <v>726.5</v>
      </c>
      <c r="V288" s="11">
        <v>732.8</v>
      </c>
      <c r="W288" s="11">
        <v>730.8</v>
      </c>
      <c r="X288" s="11"/>
      <c r="Y288" s="11"/>
      <c r="Z288" s="11">
        <v>718.1</v>
      </c>
      <c r="AA288" s="136">
        <v>710.7</v>
      </c>
      <c r="AB288" s="136">
        <v>709.3</v>
      </c>
      <c r="AC288" s="136">
        <v>716.6</v>
      </c>
      <c r="AD288" s="136">
        <v>705.9</v>
      </c>
      <c r="AE288" s="136"/>
      <c r="AF288" s="136"/>
      <c r="AG288" s="132">
        <f t="shared" si="30"/>
        <v>735.88823529411752</v>
      </c>
      <c r="AH288" s="169">
        <f t="shared" si="31"/>
        <v>731.07619047619039</v>
      </c>
    </row>
    <row r="289" spans="1:34" x14ac:dyDescent="0.25">
      <c r="A289" s="100">
        <v>45200</v>
      </c>
      <c r="B289" s="136"/>
      <c r="C289" s="136">
        <v>701.7</v>
      </c>
      <c r="D289" s="136">
        <v>689.1</v>
      </c>
      <c r="E289" s="136">
        <v>691.2</v>
      </c>
      <c r="F289" s="165">
        <v>697.3</v>
      </c>
      <c r="G289" s="165">
        <v>709.2</v>
      </c>
      <c r="H289" s="136"/>
      <c r="I289" s="136"/>
      <c r="J289" s="136">
        <v>721.1</v>
      </c>
      <c r="K289" s="136">
        <v>719.7</v>
      </c>
      <c r="L289" s="136">
        <v>709.3</v>
      </c>
      <c r="M289" s="136">
        <v>711.2</v>
      </c>
      <c r="N289" s="136">
        <v>727.3</v>
      </c>
      <c r="O289" s="165"/>
      <c r="P289" s="136"/>
      <c r="Q289" s="136">
        <v>725</v>
      </c>
      <c r="R289" s="136">
        <v>738.9</v>
      </c>
      <c r="S289" s="136">
        <v>741.8</v>
      </c>
      <c r="T289" s="136">
        <v>737.8</v>
      </c>
      <c r="U289" s="136">
        <v>726.5</v>
      </c>
      <c r="V289" s="165"/>
      <c r="W289" s="136"/>
      <c r="X289" s="165">
        <v>742.80000000000007</v>
      </c>
      <c r="Y289" s="165">
        <v>745.5</v>
      </c>
      <c r="Z289" s="11">
        <v>746.6</v>
      </c>
      <c r="AA289" s="136">
        <v>734.2</v>
      </c>
      <c r="AB289" s="136">
        <v>741.8</v>
      </c>
      <c r="AC289" s="136"/>
      <c r="AD289" s="136"/>
      <c r="AE289" s="136">
        <v>725.4</v>
      </c>
      <c r="AF289" s="136">
        <v>733</v>
      </c>
      <c r="AG289" s="132">
        <f t="shared" si="30"/>
        <v>721.22222222222217</v>
      </c>
      <c r="AH289" s="169">
        <f t="shared" si="31"/>
        <v>723.47272727272718</v>
      </c>
    </row>
    <row r="290" spans="1:34" x14ac:dyDescent="0.25">
      <c r="A290" s="100">
        <v>45231</v>
      </c>
      <c r="B290" s="9">
        <v>749.4</v>
      </c>
      <c r="C290" s="9">
        <v>745</v>
      </c>
      <c r="D290" s="9">
        <v>757.6</v>
      </c>
      <c r="E290" s="9"/>
      <c r="F290" s="9"/>
      <c r="G290" s="11">
        <v>763.4</v>
      </c>
      <c r="H290" s="11">
        <v>752.4</v>
      </c>
      <c r="I290" s="11">
        <v>749</v>
      </c>
      <c r="J290" s="11">
        <v>756.6</v>
      </c>
      <c r="K290" s="11">
        <v>747.3</v>
      </c>
      <c r="L290" s="11"/>
      <c r="M290" s="11"/>
      <c r="N290" s="11">
        <v>756.3</v>
      </c>
      <c r="O290" s="11">
        <v>743.3</v>
      </c>
      <c r="P290" s="11">
        <v>746.6</v>
      </c>
      <c r="Q290" s="11">
        <v>733.7</v>
      </c>
      <c r="R290" s="11">
        <v>736.6</v>
      </c>
      <c r="S290" s="11"/>
      <c r="T290" s="11"/>
      <c r="U290" s="11">
        <v>746.4</v>
      </c>
      <c r="V290" s="11">
        <v>749.2</v>
      </c>
      <c r="W290" s="11">
        <v>740.9</v>
      </c>
      <c r="X290" s="11">
        <v>746.1</v>
      </c>
      <c r="Y290" s="11">
        <v>738</v>
      </c>
      <c r="Z290" s="11"/>
      <c r="AA290" s="9"/>
      <c r="AB290" s="9">
        <v>745.6</v>
      </c>
      <c r="AC290" s="9">
        <v>738.2</v>
      </c>
      <c r="AD290" s="9">
        <v>734.7</v>
      </c>
      <c r="AE290" s="9">
        <v>717.1</v>
      </c>
      <c r="AF290" s="9"/>
      <c r="AG290" s="132">
        <f t="shared" si="30"/>
        <v>747.65555555555568</v>
      </c>
      <c r="AH290" s="17">
        <f t="shared" si="31"/>
        <v>745.15454545454566</v>
      </c>
    </row>
    <row r="291" spans="1:34" x14ac:dyDescent="0.25">
      <c r="A291" s="101">
        <v>45261</v>
      </c>
      <c r="B291" s="10">
        <v>696.8</v>
      </c>
      <c r="C291" s="10"/>
      <c r="D291" s="10"/>
      <c r="E291" s="10">
        <v>709.5</v>
      </c>
      <c r="F291" s="10">
        <v>691.5</v>
      </c>
      <c r="G291" s="10">
        <v>643.6</v>
      </c>
      <c r="H291" s="10">
        <v>646.1</v>
      </c>
      <c r="I291" s="10">
        <v>654.4</v>
      </c>
      <c r="J291" s="10"/>
      <c r="K291" s="10"/>
      <c r="L291" s="10">
        <v>637.70000000000005</v>
      </c>
      <c r="M291" s="10">
        <v>639.70000000000005</v>
      </c>
      <c r="N291" s="10">
        <v>627.6</v>
      </c>
      <c r="O291" s="10">
        <v>630.6</v>
      </c>
      <c r="P291" s="10">
        <v>626.79999999999995</v>
      </c>
      <c r="Q291" s="10"/>
      <c r="R291" s="10"/>
      <c r="S291" s="10">
        <v>612.6</v>
      </c>
      <c r="T291" s="10">
        <v>615.20000000000005</v>
      </c>
      <c r="U291" s="10">
        <v>605.79999999999995</v>
      </c>
      <c r="V291" s="10">
        <v>586.70000000000005</v>
      </c>
      <c r="W291" s="10">
        <v>590.20000000000005</v>
      </c>
      <c r="X291" s="10"/>
      <c r="Y291" s="10"/>
      <c r="Z291" s="10"/>
      <c r="AA291" s="10"/>
      <c r="AB291" s="10">
        <v>594.6</v>
      </c>
      <c r="AC291" s="10">
        <v>622.4</v>
      </c>
      <c r="AD291" s="10">
        <v>596.20000000000005</v>
      </c>
      <c r="AE291" s="10"/>
      <c r="AF291" s="10"/>
      <c r="AG291" s="16">
        <f t="shared" si="30"/>
        <v>638.42500000000018</v>
      </c>
      <c r="AH291" s="16">
        <f t="shared" si="31"/>
        <v>633.05263157894751</v>
      </c>
    </row>
    <row r="292" spans="1:34" x14ac:dyDescent="0.25">
      <c r="A292" s="100">
        <v>45292</v>
      </c>
      <c r="B292" s="11"/>
      <c r="C292" s="11">
        <v>605</v>
      </c>
      <c r="D292" s="11">
        <v>600.79999999999995</v>
      </c>
      <c r="E292" s="11">
        <v>607.1</v>
      </c>
      <c r="F292" s="11">
        <v>607.1</v>
      </c>
      <c r="G292" s="11"/>
      <c r="H292" s="11"/>
      <c r="I292" s="11">
        <v>621.70000000000005</v>
      </c>
      <c r="J292" s="11">
        <v>622.6</v>
      </c>
      <c r="K292" s="11">
        <v>613.1</v>
      </c>
      <c r="L292" s="11">
        <v>622.9</v>
      </c>
      <c r="M292" s="11">
        <v>618.20000000000005</v>
      </c>
      <c r="N292" s="11"/>
      <c r="O292" s="11"/>
      <c r="P292" s="11">
        <v>626.20000000000005</v>
      </c>
      <c r="Q292" s="11">
        <v>644.4</v>
      </c>
      <c r="R292" s="11">
        <v>637.4</v>
      </c>
      <c r="S292" s="11">
        <v>651.29999999999995</v>
      </c>
      <c r="T292" s="11">
        <v>663.6</v>
      </c>
      <c r="U292" s="11"/>
      <c r="V292" s="11"/>
      <c r="W292" s="11">
        <v>663</v>
      </c>
      <c r="X292" s="11">
        <v>669.8</v>
      </c>
      <c r="Y292" s="11">
        <v>685.3</v>
      </c>
      <c r="Z292" s="11">
        <v>675.3</v>
      </c>
      <c r="AA292" s="11">
        <v>668.1</v>
      </c>
      <c r="AB292" s="11"/>
      <c r="AC292" s="11"/>
      <c r="AD292" s="11">
        <v>662.1</v>
      </c>
      <c r="AE292" s="11">
        <v>662.7</v>
      </c>
      <c r="AF292" s="11">
        <v>666.3</v>
      </c>
      <c r="AG292" s="178">
        <f t="shared" si="30"/>
        <v>635.26666666666642</v>
      </c>
      <c r="AH292" s="179">
        <f t="shared" si="31"/>
        <v>640.63636363636351</v>
      </c>
    </row>
    <row r="293" spans="1:34" x14ac:dyDescent="0.25">
      <c r="A293" s="100">
        <v>45323</v>
      </c>
      <c r="B293" s="11">
        <v>652.20000000000005</v>
      </c>
      <c r="C293" s="11">
        <v>660.7</v>
      </c>
      <c r="D293" s="11"/>
      <c r="E293" s="11"/>
      <c r="F293" s="11">
        <v>646.70000000000005</v>
      </c>
      <c r="G293" s="11">
        <v>651.70000000000005</v>
      </c>
      <c r="H293" s="11">
        <v>656.5</v>
      </c>
      <c r="I293" s="11">
        <v>665.7</v>
      </c>
      <c r="J293" s="11">
        <v>665.5</v>
      </c>
      <c r="K293" s="11"/>
      <c r="L293" s="11"/>
      <c r="M293" s="11">
        <v>659</v>
      </c>
      <c r="N293" s="11">
        <v>658.2</v>
      </c>
      <c r="O293" s="11">
        <v>658.7</v>
      </c>
      <c r="P293" s="11">
        <v>630.6</v>
      </c>
      <c r="Q293" s="11">
        <v>638.29999999999995</v>
      </c>
      <c r="R293" s="11"/>
      <c r="S293" s="11"/>
      <c r="T293" s="11">
        <v>632.1</v>
      </c>
      <c r="U293" s="11">
        <v>624.9</v>
      </c>
      <c r="V293" s="11">
        <v>625.5</v>
      </c>
      <c r="W293" s="11">
        <v>619.70000000000005</v>
      </c>
      <c r="X293" s="11">
        <v>612.1</v>
      </c>
      <c r="Y293" s="11"/>
      <c r="Z293" s="11"/>
      <c r="AA293" s="11">
        <v>624.5</v>
      </c>
      <c r="AB293" s="11">
        <v>631.70000000000005</v>
      </c>
      <c r="AC293" s="11">
        <v>635</v>
      </c>
      <c r="AD293" s="11">
        <v>615.1</v>
      </c>
      <c r="AE293" s="11"/>
      <c r="AF293" s="11"/>
      <c r="AG293" s="132">
        <f t="shared" si="30"/>
        <v>644.59411764705885</v>
      </c>
      <c r="AH293" s="179">
        <f t="shared" si="31"/>
        <v>641.16190476190479</v>
      </c>
    </row>
    <row r="294" spans="1:34" x14ac:dyDescent="0.25">
      <c r="A294" s="100">
        <v>45352</v>
      </c>
      <c r="B294" s="11">
        <v>602.6</v>
      </c>
      <c r="C294" s="11"/>
      <c r="D294" s="11"/>
      <c r="E294" s="11">
        <v>593</v>
      </c>
      <c r="F294" s="11">
        <v>594.29999999999995</v>
      </c>
      <c r="G294" s="11">
        <v>611</v>
      </c>
      <c r="H294" s="11">
        <v>604.1</v>
      </c>
      <c r="I294" s="11">
        <v>597.5</v>
      </c>
      <c r="J294" s="11"/>
      <c r="K294" s="11"/>
      <c r="L294" s="11">
        <v>617.1</v>
      </c>
      <c r="M294" s="11">
        <v>615.70000000000005</v>
      </c>
      <c r="N294" s="11">
        <v>614.6</v>
      </c>
      <c r="O294" s="11">
        <v>614.79999999999995</v>
      </c>
      <c r="P294" s="11">
        <v>623.4</v>
      </c>
      <c r="Q294" s="11"/>
      <c r="R294" s="11"/>
      <c r="S294" s="11">
        <v>628</v>
      </c>
      <c r="T294" s="11">
        <v>619.9</v>
      </c>
      <c r="U294" s="11">
        <v>628.79999999999995</v>
      </c>
      <c r="V294" s="11">
        <v>640</v>
      </c>
      <c r="W294" s="11">
        <v>638.9</v>
      </c>
      <c r="X294" s="11"/>
      <c r="Y294" s="11"/>
      <c r="Z294" s="11">
        <v>641.4</v>
      </c>
      <c r="AA294" s="11">
        <v>653.4</v>
      </c>
      <c r="AB294" s="11">
        <v>645.6</v>
      </c>
      <c r="AC294" s="11">
        <v>652.5</v>
      </c>
      <c r="AD294" s="11"/>
      <c r="AE294" s="11"/>
      <c r="AF294" s="11"/>
      <c r="AG294" s="132">
        <f t="shared" si="30"/>
        <v>616.77058823529399</v>
      </c>
      <c r="AH294" s="179">
        <f t="shared" si="31"/>
        <v>621.82999999999993</v>
      </c>
    </row>
    <row r="295" spans="1:34" x14ac:dyDescent="0.25">
      <c r="A295" s="100">
        <v>45383</v>
      </c>
      <c r="B295" s="11"/>
      <c r="C295" s="11">
        <v>643.9</v>
      </c>
      <c r="D295" s="11">
        <v>647.70000000000005</v>
      </c>
      <c r="E295" s="9">
        <v>650.70000000000005</v>
      </c>
      <c r="F295" s="11">
        <v>646.9</v>
      </c>
      <c r="G295" s="9"/>
      <c r="H295" s="11"/>
      <c r="I295" s="11">
        <v>638.1</v>
      </c>
      <c r="J295" s="11">
        <v>634.1</v>
      </c>
      <c r="K295" s="11">
        <v>632.5</v>
      </c>
      <c r="L295" s="11">
        <v>628.1</v>
      </c>
      <c r="M295" s="11">
        <v>629.1</v>
      </c>
      <c r="N295" s="11"/>
      <c r="O295" s="11"/>
      <c r="P295" s="11">
        <v>615.20000000000005</v>
      </c>
      <c r="Q295" s="11">
        <v>570</v>
      </c>
      <c r="R295" s="11">
        <v>559.29999999999995</v>
      </c>
      <c r="S295" s="11">
        <v>568.9</v>
      </c>
      <c r="T295" s="11">
        <v>563.5</v>
      </c>
      <c r="U295" s="9"/>
      <c r="V295" s="9"/>
      <c r="W295" s="9">
        <v>570.4</v>
      </c>
      <c r="X295" s="9">
        <v>573.20000000000005</v>
      </c>
      <c r="Y295" s="9">
        <v>576.6</v>
      </c>
      <c r="Z295" s="11">
        <v>563.6</v>
      </c>
      <c r="AA295" s="9">
        <v>563.70000000000005</v>
      </c>
      <c r="AB295" s="9"/>
      <c r="AC295" s="9"/>
      <c r="AD295" s="9">
        <v>573.79999999999995</v>
      </c>
      <c r="AE295" s="9">
        <v>569.29999999999995</v>
      </c>
      <c r="AF295" s="9"/>
      <c r="AG295" s="132">
        <f t="shared" si="30"/>
        <v>606.21111111111122</v>
      </c>
      <c r="AH295" s="179">
        <f t="shared" si="31"/>
        <v>600.88571428571436</v>
      </c>
    </row>
    <row r="296" spans="1:34" x14ac:dyDescent="0.25">
      <c r="A296" s="100">
        <v>45413</v>
      </c>
      <c r="B296" s="11">
        <v>568.29999999999995</v>
      </c>
      <c r="C296" s="11">
        <v>570.5</v>
      </c>
      <c r="D296" s="11">
        <v>572</v>
      </c>
      <c r="E296" s="11"/>
      <c r="F296" s="11"/>
      <c r="G296" s="11"/>
      <c r="H296" s="11">
        <v>585.70000000000005</v>
      </c>
      <c r="I296" s="11">
        <v>572.9</v>
      </c>
      <c r="J296" s="11">
        <v>575.6</v>
      </c>
      <c r="K296" s="11">
        <v>569.29999999999995</v>
      </c>
      <c r="L296" s="11"/>
      <c r="M296" s="11"/>
      <c r="N296" s="11">
        <v>550</v>
      </c>
      <c r="O296" s="11">
        <v>553</v>
      </c>
      <c r="P296" s="11">
        <v>542.29999999999995</v>
      </c>
      <c r="Q296" s="11">
        <v>536.20000000000005</v>
      </c>
      <c r="R296" s="11">
        <v>534.70000000000005</v>
      </c>
      <c r="S296" s="11"/>
      <c r="T296" s="11"/>
      <c r="U296" s="11">
        <v>550.79999999999995</v>
      </c>
      <c r="V296" s="11">
        <v>544.4</v>
      </c>
      <c r="W296" s="11">
        <v>541.5</v>
      </c>
      <c r="X296" s="11">
        <v>539.70000000000005</v>
      </c>
      <c r="Y296" s="11">
        <v>545.9</v>
      </c>
      <c r="Z296" s="11"/>
      <c r="AA296" s="136"/>
      <c r="AB296" s="136"/>
      <c r="AC296" s="136">
        <v>553.5</v>
      </c>
      <c r="AD296" s="136">
        <v>543.4</v>
      </c>
      <c r="AE296" s="136">
        <v>540.1</v>
      </c>
      <c r="AF296" s="136">
        <v>541.70000000000005</v>
      </c>
      <c r="AG296" s="132">
        <f t="shared" si="30"/>
        <v>556.04705882352948</v>
      </c>
      <c r="AH296" s="169">
        <f t="shared" si="31"/>
        <v>553.88095238095252</v>
      </c>
    </row>
    <row r="297" spans="1:34" x14ac:dyDescent="0.25">
      <c r="A297" s="100">
        <v>45444</v>
      </c>
      <c r="B297" s="11"/>
      <c r="C297" s="11"/>
      <c r="D297" s="11">
        <v>552.29999999999995</v>
      </c>
      <c r="E297" s="11">
        <v>555.79999999999995</v>
      </c>
      <c r="F297" s="11">
        <v>560.29999999999995</v>
      </c>
      <c r="G297" s="11">
        <v>560.79999999999995</v>
      </c>
      <c r="H297" s="11">
        <v>553.29999999999995</v>
      </c>
      <c r="I297" s="11"/>
      <c r="J297" s="11"/>
      <c r="K297" s="11">
        <v>544.20000000000005</v>
      </c>
      <c r="L297" s="11">
        <v>546.5</v>
      </c>
      <c r="M297" s="11">
        <v>554.79999999999995</v>
      </c>
      <c r="N297" s="11">
        <v>567.4</v>
      </c>
      <c r="O297" s="11">
        <v>562.1</v>
      </c>
      <c r="P297" s="11"/>
      <c r="Q297" s="11"/>
      <c r="R297" s="11">
        <v>548.5</v>
      </c>
      <c r="S297" s="11">
        <v>546.6</v>
      </c>
      <c r="T297" s="11">
        <v>553.5</v>
      </c>
      <c r="U297" s="11">
        <v>552.70000000000005</v>
      </c>
      <c r="V297" s="11">
        <v>558.20000000000005</v>
      </c>
      <c r="W297" s="11"/>
      <c r="X297" s="11"/>
      <c r="Y297" s="11">
        <v>570.1</v>
      </c>
      <c r="Z297" s="11">
        <v>561.70000000000005</v>
      </c>
      <c r="AA297" s="136">
        <v>569.20000000000005</v>
      </c>
      <c r="AB297" s="136">
        <v>585.1</v>
      </c>
      <c r="AC297" s="136">
        <v>598.4</v>
      </c>
      <c r="AD297" s="136"/>
      <c r="AE297" s="136"/>
      <c r="AF297" s="136"/>
      <c r="AG297" s="132">
        <f t="shared" si="30"/>
        <v>555.81176470588241</v>
      </c>
      <c r="AH297" s="169">
        <f t="shared" si="31"/>
        <v>560.07500000000005</v>
      </c>
    </row>
    <row r="298" spans="1:34" x14ac:dyDescent="0.25">
      <c r="A298" s="100">
        <v>45474</v>
      </c>
      <c r="B298" s="136">
        <v>585.9</v>
      </c>
      <c r="C298" s="136">
        <v>584.29999999999995</v>
      </c>
      <c r="D298" s="136">
        <v>575.5</v>
      </c>
      <c r="E298" s="136">
        <v>584.29999999999995</v>
      </c>
      <c r="F298" s="136">
        <v>575</v>
      </c>
      <c r="G298" s="165"/>
      <c r="H298" s="136"/>
      <c r="I298" s="136">
        <v>560.70000000000005</v>
      </c>
      <c r="J298" s="136">
        <v>553.70000000000005</v>
      </c>
      <c r="K298" s="136">
        <v>557.79999999999995</v>
      </c>
      <c r="L298" s="136">
        <v>553.4</v>
      </c>
      <c r="M298" s="165">
        <v>547.6</v>
      </c>
      <c r="N298" s="136"/>
      <c r="O298" s="165"/>
      <c r="P298" s="136">
        <v>571.6</v>
      </c>
      <c r="Q298" s="136">
        <v>575.9</v>
      </c>
      <c r="R298" s="136">
        <v>555.70000000000005</v>
      </c>
      <c r="S298" s="136">
        <v>545.5</v>
      </c>
      <c r="T298" s="136">
        <v>541.20000000000005</v>
      </c>
      <c r="U298" s="136"/>
      <c r="V298" s="136"/>
      <c r="W298" s="136">
        <v>533.1</v>
      </c>
      <c r="X298" s="9">
        <v>525.70000000000005</v>
      </c>
      <c r="Y298" s="9">
        <v>521.9</v>
      </c>
      <c r="Z298" s="11">
        <v>531.4</v>
      </c>
      <c r="AA298" s="136">
        <v>526.70000000000005</v>
      </c>
      <c r="AB298" s="136"/>
      <c r="AC298" s="136"/>
      <c r="AD298" s="136">
        <v>536.70000000000005</v>
      </c>
      <c r="AE298" s="9">
        <v>538.6</v>
      </c>
      <c r="AF298" s="9">
        <v>535</v>
      </c>
      <c r="AG298" s="132">
        <f t="shared" si="30"/>
        <v>556.85263157894735</v>
      </c>
      <c r="AH298" s="169">
        <f t="shared" si="31"/>
        <v>552.92173913043484</v>
      </c>
    </row>
    <row r="299" spans="1:34" x14ac:dyDescent="0.25">
      <c r="A299" s="100">
        <v>45505</v>
      </c>
      <c r="B299" s="136">
        <v>523.5</v>
      </c>
      <c r="C299" s="181">
        <v>515.79999999999995</v>
      </c>
      <c r="D299" s="181"/>
      <c r="E299" s="181"/>
      <c r="F299" s="181">
        <v>515.9</v>
      </c>
      <c r="G299" s="181">
        <v>507.6</v>
      </c>
      <c r="H299" s="181">
        <v>514.5</v>
      </c>
      <c r="I299" s="181">
        <v>526.6</v>
      </c>
      <c r="J299" s="181">
        <v>526</v>
      </c>
      <c r="K299" s="181"/>
      <c r="L299" s="181"/>
      <c r="M299" s="181">
        <v>519.4</v>
      </c>
      <c r="N299" s="181">
        <v>523.1</v>
      </c>
      <c r="O299" s="181">
        <v>515.4</v>
      </c>
      <c r="P299" s="181">
        <v>513.29999999999995</v>
      </c>
      <c r="Q299" s="136">
        <v>516.70000000000005</v>
      </c>
      <c r="R299" s="181"/>
      <c r="S299" s="181"/>
      <c r="T299" s="181">
        <v>513.70000000000005</v>
      </c>
      <c r="U299" s="181">
        <v>502.5</v>
      </c>
      <c r="V299" s="181">
        <v>505.6</v>
      </c>
      <c r="W299" s="181">
        <v>512.1</v>
      </c>
      <c r="X299" s="181">
        <v>525.70000000000005</v>
      </c>
      <c r="Y299" s="181"/>
      <c r="Z299" s="181"/>
      <c r="AA299" s="182"/>
      <c r="AB299" s="182">
        <v>548</v>
      </c>
      <c r="AC299" s="182">
        <v>544.70000000000005</v>
      </c>
      <c r="AD299" s="182">
        <v>557.20000000000005</v>
      </c>
      <c r="AE299" s="182">
        <v>546.79999999999995</v>
      </c>
      <c r="AF299" s="182"/>
      <c r="AG299" s="132">
        <f t="shared" si="30"/>
        <v>516.31764705882347</v>
      </c>
      <c r="AH299" s="169">
        <f t="shared" si="31"/>
        <v>522.5761904761905</v>
      </c>
    </row>
    <row r="300" spans="1:34" x14ac:dyDescent="0.25">
      <c r="A300" s="100">
        <v>45536</v>
      </c>
      <c r="B300" s="11"/>
      <c r="C300" s="11">
        <v>532.20000000000005</v>
      </c>
      <c r="D300" s="11">
        <v>541.79999999999995</v>
      </c>
      <c r="E300" s="11">
        <v>539.1</v>
      </c>
      <c r="F300" s="11">
        <v>536.79999999999995</v>
      </c>
      <c r="G300" s="11">
        <v>533</v>
      </c>
      <c r="H300" s="11"/>
      <c r="I300" s="11"/>
      <c r="J300" s="11">
        <v>526.29999999999995</v>
      </c>
      <c r="K300" s="11">
        <v>518.6</v>
      </c>
      <c r="L300" s="11">
        <v>529.1</v>
      </c>
      <c r="M300" s="11">
        <v>540.1</v>
      </c>
      <c r="N300" s="11">
        <v>548.6</v>
      </c>
      <c r="O300" s="11"/>
      <c r="P300" s="11"/>
      <c r="Q300" s="11">
        <v>523</v>
      </c>
      <c r="R300" s="11">
        <v>535.70000000000005</v>
      </c>
      <c r="S300" s="11">
        <v>555.5</v>
      </c>
      <c r="T300" s="11">
        <v>568.6</v>
      </c>
      <c r="U300" s="11">
        <v>584.9</v>
      </c>
      <c r="V300" s="11"/>
      <c r="W300" s="11"/>
      <c r="X300" s="11">
        <v>584.5</v>
      </c>
      <c r="Y300" s="11">
        <v>595.4</v>
      </c>
      <c r="Z300" s="11">
        <v>597.1</v>
      </c>
      <c r="AA300" s="136">
        <v>593.9</v>
      </c>
      <c r="AB300" s="136">
        <v>576.20000000000005</v>
      </c>
      <c r="AC300" s="136"/>
      <c r="AD300" s="136"/>
      <c r="AE300" s="136">
        <v>577.5</v>
      </c>
      <c r="AF300" s="136"/>
      <c r="AG300" s="132">
        <f t="shared" si="30"/>
        <v>549.46111111111111</v>
      </c>
      <c r="AH300" s="169">
        <f t="shared" si="31"/>
        <v>554.18571428571431</v>
      </c>
    </row>
    <row r="301" spans="1:34" x14ac:dyDescent="0.25">
      <c r="A301" s="100">
        <v>45566</v>
      </c>
      <c r="B301" s="136">
        <v>582.79999999999995</v>
      </c>
      <c r="C301" s="136">
        <v>574</v>
      </c>
      <c r="D301" s="136">
        <v>584</v>
      </c>
      <c r="E301" s="136">
        <v>576.9</v>
      </c>
      <c r="F301" s="165"/>
      <c r="G301" s="165"/>
      <c r="H301" s="136">
        <v>570.20000000000005</v>
      </c>
      <c r="I301" s="136">
        <v>575.1</v>
      </c>
      <c r="J301" s="136">
        <v>563.9</v>
      </c>
      <c r="K301" s="136">
        <v>566.70000000000005</v>
      </c>
      <c r="L301" s="136">
        <v>569.70000000000005</v>
      </c>
      <c r="M301" s="136"/>
      <c r="N301" s="136"/>
      <c r="O301" s="165">
        <v>575.29999999999995</v>
      </c>
      <c r="P301" s="136">
        <v>577.70000000000005</v>
      </c>
      <c r="Q301" s="136">
        <v>563.6</v>
      </c>
      <c r="R301" s="136">
        <v>565.70000000000005</v>
      </c>
      <c r="S301" s="136">
        <v>566.6</v>
      </c>
      <c r="T301" s="136"/>
      <c r="U301" s="136"/>
      <c r="V301" s="165">
        <v>563.1</v>
      </c>
      <c r="W301" s="136">
        <v>561.20000000000005</v>
      </c>
      <c r="X301" s="165">
        <v>571.1</v>
      </c>
      <c r="Y301" s="165">
        <v>569.6</v>
      </c>
      <c r="Z301" s="11">
        <v>566.20000000000005</v>
      </c>
      <c r="AA301" s="136"/>
      <c r="AB301" s="136"/>
      <c r="AC301" s="136">
        <v>560.20000000000005</v>
      </c>
      <c r="AD301" s="136">
        <v>564.20000000000005</v>
      </c>
      <c r="AE301" s="136">
        <v>569.9</v>
      </c>
      <c r="AF301" s="136">
        <v>576.5</v>
      </c>
      <c r="AG301" s="132">
        <f t="shared" si="30"/>
        <v>570.70526315789482</v>
      </c>
      <c r="AH301" s="169">
        <f t="shared" si="31"/>
        <v>570.18260869565233</v>
      </c>
    </row>
    <row r="302" spans="1:34" x14ac:dyDescent="0.25">
      <c r="A302" s="100">
        <v>45597</v>
      </c>
      <c r="B302" s="9">
        <v>558</v>
      </c>
      <c r="C302" s="9"/>
      <c r="D302" s="9"/>
      <c r="E302" s="9">
        <v>555.5</v>
      </c>
      <c r="F302" s="9">
        <v>555.9</v>
      </c>
      <c r="G302" s="11">
        <v>555.79999999999995</v>
      </c>
      <c r="H302" s="11">
        <v>562.9</v>
      </c>
      <c r="I302" s="11">
        <v>556.6</v>
      </c>
      <c r="J302" s="11"/>
      <c r="K302" s="11"/>
      <c r="L302" s="11">
        <v>551.79999999999995</v>
      </c>
      <c r="M302" s="11">
        <v>543</v>
      </c>
      <c r="N302" s="11">
        <v>538.20000000000005</v>
      </c>
      <c r="O302" s="11">
        <v>545.29999999999995</v>
      </c>
      <c r="P302" s="11">
        <v>545.20000000000005</v>
      </c>
      <c r="Q302" s="11"/>
      <c r="R302" s="11"/>
      <c r="S302" s="11">
        <v>573.5</v>
      </c>
      <c r="T302" s="11">
        <v>568.70000000000005</v>
      </c>
      <c r="U302" s="11">
        <v>559.29999999999995</v>
      </c>
      <c r="V302" s="11">
        <v>553.79999999999995</v>
      </c>
      <c r="W302" s="11">
        <v>553.6</v>
      </c>
      <c r="X302" s="11"/>
      <c r="Y302" s="11"/>
      <c r="Z302" s="11">
        <v>545.6</v>
      </c>
      <c r="AA302" s="9">
        <v>555.20000000000005</v>
      </c>
      <c r="AB302" s="9">
        <v>560.20000000000005</v>
      </c>
      <c r="AC302" s="9">
        <v>556.1</v>
      </c>
      <c r="AD302" s="9">
        <v>547.70000000000005</v>
      </c>
      <c r="AE302" s="9"/>
      <c r="AF302" s="9"/>
      <c r="AG302" s="132">
        <f t="shared" si="30"/>
        <v>554.27647058823538</v>
      </c>
      <c r="AH302" s="169">
        <f t="shared" si="31"/>
        <v>554.37619047619069</v>
      </c>
    </row>
    <row r="303" spans="1:34" x14ac:dyDescent="0.25">
      <c r="A303" s="101">
        <v>45627</v>
      </c>
      <c r="B303" s="10"/>
      <c r="C303" s="10">
        <v>547.70000000000005</v>
      </c>
      <c r="D303" s="10">
        <v>553.20000000000005</v>
      </c>
      <c r="E303" s="10">
        <v>550.4</v>
      </c>
      <c r="F303" s="10">
        <v>550.20000000000005</v>
      </c>
      <c r="G303" s="10">
        <v>561</v>
      </c>
      <c r="H303" s="10"/>
      <c r="I303" s="10"/>
      <c r="J303" s="10">
        <v>555</v>
      </c>
      <c r="K303" s="10">
        <v>538.70000000000005</v>
      </c>
      <c r="L303" s="10">
        <v>540.79999999999995</v>
      </c>
      <c r="M303" s="10">
        <v>533</v>
      </c>
      <c r="N303" s="10">
        <v>528</v>
      </c>
      <c r="O303" s="10"/>
      <c r="P303" s="10"/>
      <c r="Q303" s="10">
        <v>529.4</v>
      </c>
      <c r="R303" s="10">
        <v>515</v>
      </c>
      <c r="S303" s="10">
        <v>511.6</v>
      </c>
      <c r="T303" s="10">
        <v>509.2</v>
      </c>
      <c r="U303" s="10">
        <v>510.4</v>
      </c>
      <c r="V303" s="10"/>
      <c r="W303" s="10"/>
      <c r="X303" s="10">
        <v>512.20000000000005</v>
      </c>
      <c r="Y303" s="10">
        <v>518.4</v>
      </c>
      <c r="Z303" s="10"/>
      <c r="AA303" s="10"/>
      <c r="AB303" s="10">
        <v>508.5</v>
      </c>
      <c r="AC303" s="10"/>
      <c r="AD303" s="10"/>
      <c r="AE303" s="10">
        <v>503.4</v>
      </c>
      <c r="AF303" s="10">
        <v>507</v>
      </c>
      <c r="AG303" s="146">
        <f t="shared" si="30"/>
        <v>533.18823529411759</v>
      </c>
      <c r="AH303" s="13">
        <f t="shared" si="31"/>
        <v>529.15499999999997</v>
      </c>
    </row>
    <row r="304" spans="1:34" x14ac:dyDescent="0.25">
      <c r="A304" s="100">
        <v>45658</v>
      </c>
      <c r="B304" s="11"/>
      <c r="C304" s="11">
        <v>513</v>
      </c>
      <c r="D304" s="11">
        <v>514.20000000000005</v>
      </c>
      <c r="E304" s="11"/>
      <c r="F304" s="11"/>
      <c r="G304" s="11">
        <v>507.1</v>
      </c>
      <c r="H304" s="11">
        <v>507.6</v>
      </c>
      <c r="I304" s="11">
        <v>503.7</v>
      </c>
      <c r="J304" s="11">
        <v>501.6</v>
      </c>
      <c r="K304" s="11">
        <v>503.5</v>
      </c>
      <c r="L304" s="11"/>
      <c r="M304" s="11"/>
      <c r="N304" s="11">
        <v>496.4</v>
      </c>
      <c r="O304" s="11">
        <v>481.2</v>
      </c>
      <c r="P304" s="11">
        <v>472.5</v>
      </c>
      <c r="Q304" s="11">
        <v>485</v>
      </c>
      <c r="R304" s="11">
        <v>478.6</v>
      </c>
      <c r="S304" s="11"/>
      <c r="T304" s="11"/>
      <c r="U304" s="11">
        <v>474.3</v>
      </c>
      <c r="V304" s="11">
        <v>466.4</v>
      </c>
      <c r="W304" s="11">
        <v>477.6</v>
      </c>
      <c r="X304" s="11">
        <v>486.9</v>
      </c>
      <c r="Y304" s="11">
        <v>498.2</v>
      </c>
      <c r="Z304" s="11"/>
      <c r="AA304" s="11"/>
      <c r="AB304" s="11">
        <v>507</v>
      </c>
      <c r="AC304" s="11">
        <v>511.5</v>
      </c>
      <c r="AD304" s="11">
        <v>522.9</v>
      </c>
      <c r="AE304" s="11">
        <v>522.70000000000005</v>
      </c>
      <c r="AF304" s="11">
        <v>519.5</v>
      </c>
      <c r="AG304" s="178">
        <f t="shared" si="30"/>
        <v>492.22352941176479</v>
      </c>
      <c r="AH304" s="179">
        <f t="shared" si="31"/>
        <v>497.79090909090917</v>
      </c>
    </row>
    <row r="305" spans="1:34" x14ac:dyDescent="0.25">
      <c r="A305" s="100">
        <v>45689</v>
      </c>
      <c r="B305" s="11"/>
      <c r="C305" s="11"/>
      <c r="D305" s="11">
        <v>514.1</v>
      </c>
      <c r="E305" s="11">
        <v>526.79999999999995</v>
      </c>
      <c r="F305" s="11">
        <v>528.29999999999995</v>
      </c>
      <c r="G305" s="11">
        <v>522.4</v>
      </c>
      <c r="H305" s="11">
        <v>517.70000000000005</v>
      </c>
      <c r="I305" s="11"/>
      <c r="J305" s="11"/>
      <c r="K305" s="11">
        <v>519.4</v>
      </c>
      <c r="L305" s="11">
        <v>532.79999999999995</v>
      </c>
      <c r="M305" s="11">
        <v>545.29999999999995</v>
      </c>
      <c r="N305" s="11">
        <v>549.9</v>
      </c>
      <c r="O305" s="11">
        <v>537.5</v>
      </c>
      <c r="P305" s="11"/>
      <c r="Q305" s="11"/>
      <c r="R305" s="11">
        <v>547.20000000000005</v>
      </c>
      <c r="S305" s="11">
        <v>541.79999999999995</v>
      </c>
      <c r="T305" s="11">
        <v>547.6</v>
      </c>
      <c r="U305" s="11">
        <v>555.4</v>
      </c>
      <c r="V305" s="11">
        <v>560.20000000000005</v>
      </c>
      <c r="W305" s="11"/>
      <c r="X305" s="11"/>
      <c r="Y305" s="11">
        <v>554.70000000000005</v>
      </c>
      <c r="Z305" s="11">
        <v>563.79999999999995</v>
      </c>
      <c r="AA305" s="11">
        <v>554.70000000000005</v>
      </c>
      <c r="AB305" s="11">
        <v>539.70000000000005</v>
      </c>
      <c r="AC305" s="11">
        <v>532.6</v>
      </c>
      <c r="AD305" s="11"/>
      <c r="AE305" s="11"/>
      <c r="AF305" s="11"/>
      <c r="AG305" s="132">
        <f t="shared" si="30"/>
        <v>539.11176470588236</v>
      </c>
      <c r="AH305" s="179">
        <f t="shared" si="31"/>
        <v>539.59500000000003</v>
      </c>
    </row>
    <row r="306" spans="1:34" x14ac:dyDescent="0.25">
      <c r="A306" s="100">
        <v>45717</v>
      </c>
      <c r="B306" s="11"/>
      <c r="C306" s="11"/>
      <c r="D306" s="11">
        <v>524.79999999999995</v>
      </c>
      <c r="E306" s="11">
        <v>518</v>
      </c>
      <c r="F306" s="11">
        <v>522</v>
      </c>
      <c r="G306" s="11">
        <v>516.9</v>
      </c>
      <c r="H306" s="11">
        <v>524.9</v>
      </c>
      <c r="I306" s="11"/>
      <c r="J306" s="11"/>
      <c r="K306" s="11">
        <v>530.79999999999995</v>
      </c>
      <c r="L306" s="11">
        <v>524.5</v>
      </c>
      <c r="M306" s="11">
        <v>533.20000000000005</v>
      </c>
      <c r="N306" s="11">
        <v>538.70000000000005</v>
      </c>
      <c r="O306" s="11">
        <v>541.5</v>
      </c>
      <c r="P306" s="11"/>
      <c r="Q306" s="11"/>
      <c r="R306" s="11">
        <v>564.79999999999995</v>
      </c>
      <c r="S306" s="11">
        <v>562.9</v>
      </c>
      <c r="T306" s="11">
        <v>557.4</v>
      </c>
      <c r="U306" s="11">
        <v>564</v>
      </c>
      <c r="V306" s="11">
        <v>552.4</v>
      </c>
      <c r="W306" s="11"/>
      <c r="X306" s="11"/>
      <c r="Y306" s="11">
        <v>542.4</v>
      </c>
      <c r="Z306" s="11">
        <v>544.70000000000005</v>
      </c>
      <c r="AA306" s="11">
        <v>540.29999999999995</v>
      </c>
      <c r="AB306" s="11">
        <v>537.79999999999995</v>
      </c>
      <c r="AC306" s="11">
        <v>535.70000000000005</v>
      </c>
      <c r="AD306" s="11"/>
      <c r="AE306" s="11"/>
      <c r="AF306" s="11">
        <v>534.9</v>
      </c>
      <c r="AG306" s="132">
        <f t="shared" si="30"/>
        <v>539.05294117647054</v>
      </c>
      <c r="AH306" s="179">
        <f t="shared" si="31"/>
        <v>538.69523809523798</v>
      </c>
    </row>
    <row r="307" spans="1:34" x14ac:dyDescent="0.25">
      <c r="A307" s="100">
        <v>45748</v>
      </c>
      <c r="B307" s="181">
        <v>545.9</v>
      </c>
      <c r="C307" s="181">
        <v>552.9</v>
      </c>
      <c r="D307" s="181">
        <v>543.79999999999995</v>
      </c>
      <c r="E307" s="190">
        <v>538.29999999999995</v>
      </c>
      <c r="F307" s="181"/>
      <c r="G307" s="190"/>
      <c r="H307" s="11">
        <v>533.9</v>
      </c>
      <c r="I307" s="11">
        <v>523.20000000000005</v>
      </c>
      <c r="J307" s="11">
        <v>513.29999999999995</v>
      </c>
      <c r="K307" s="11">
        <v>523.9</v>
      </c>
      <c r="L307" s="11">
        <v>523</v>
      </c>
      <c r="M307" s="11"/>
      <c r="N307" s="11"/>
      <c r="O307" s="11">
        <v>527.4</v>
      </c>
      <c r="P307" s="11">
        <v>513.1</v>
      </c>
      <c r="Q307" s="11">
        <v>497.3</v>
      </c>
      <c r="R307" s="11">
        <v>498.9</v>
      </c>
      <c r="S307" s="11"/>
      <c r="T307" s="11"/>
      <c r="U307" s="190"/>
      <c r="V307" s="190"/>
      <c r="W307" s="190">
        <v>505.8</v>
      </c>
      <c r="X307" s="190">
        <v>503.3</v>
      </c>
      <c r="Y307" s="190">
        <v>504.5</v>
      </c>
      <c r="Z307" s="181">
        <v>514</v>
      </c>
      <c r="AA307" s="190"/>
      <c r="AB307" s="190"/>
      <c r="AC307" s="190">
        <v>505.3</v>
      </c>
      <c r="AD307" s="190">
        <v>496.8</v>
      </c>
      <c r="AE307" s="190">
        <v>492.8</v>
      </c>
      <c r="AF307" s="190"/>
      <c r="AG307" s="132">
        <f t="shared" si="30"/>
        <v>521.32352941176475</v>
      </c>
      <c r="AH307" s="179">
        <f t="shared" si="31"/>
        <v>517.86999999999989</v>
      </c>
    </row>
    <row r="308" spans="1:34" x14ac:dyDescent="0.25">
      <c r="A308" s="100">
        <v>45778</v>
      </c>
      <c r="B308" s="181">
        <v>493.8</v>
      </c>
      <c r="C308" s="181">
        <v>489.7</v>
      </c>
      <c r="D308" s="181"/>
      <c r="E308" s="181"/>
      <c r="F308" s="181"/>
      <c r="G308" s="181">
        <v>493.8</v>
      </c>
      <c r="H308" s="181">
        <v>485.4</v>
      </c>
      <c r="I308" s="181">
        <v>494.9</v>
      </c>
      <c r="J308" s="181">
        <v>499.9</v>
      </c>
      <c r="K308" s="181"/>
      <c r="L308" s="181"/>
      <c r="M308" s="181">
        <v>495</v>
      </c>
      <c r="N308" s="181">
        <v>509.8</v>
      </c>
      <c r="O308" s="181">
        <v>503.9</v>
      </c>
      <c r="P308" s="181">
        <v>493</v>
      </c>
      <c r="Q308" s="181">
        <v>490.1</v>
      </c>
      <c r="R308" s="181"/>
      <c r="S308" s="181"/>
      <c r="T308" s="181">
        <v>489.5</v>
      </c>
      <c r="U308" s="181">
        <v>487.1</v>
      </c>
      <c r="V308" s="181">
        <v>497.7</v>
      </c>
      <c r="W308" s="181">
        <v>488.1</v>
      </c>
      <c r="X308" s="181">
        <v>483.6</v>
      </c>
      <c r="Y308" s="181"/>
      <c r="Z308" s="181"/>
      <c r="AA308" s="182"/>
      <c r="AB308" s="182">
        <v>482.6</v>
      </c>
      <c r="AC308" s="182">
        <v>471.4</v>
      </c>
      <c r="AD308" s="182">
        <v>473.6</v>
      </c>
      <c r="AE308" s="182">
        <v>476.1</v>
      </c>
      <c r="AF308" s="182"/>
      <c r="AG308" s="132">
        <f t="shared" si="30"/>
        <v>493.45625000000007</v>
      </c>
      <c r="AH308" s="179">
        <f t="shared" si="31"/>
        <v>489.9500000000001</v>
      </c>
    </row>
    <row r="309" spans="1:34" x14ac:dyDescent="0.25">
      <c r="A309" s="100">
        <v>45809</v>
      </c>
      <c r="B309" s="181"/>
      <c r="C309" s="181">
        <v>470.9</v>
      </c>
      <c r="D309" s="181">
        <v>473.7</v>
      </c>
      <c r="E309" s="181">
        <v>468.1</v>
      </c>
      <c r="F309" s="181">
        <v>463.3</v>
      </c>
      <c r="G309" s="181">
        <v>465.2</v>
      </c>
      <c r="H309" s="181"/>
      <c r="I309" s="181"/>
      <c r="J309" s="181">
        <v>472.4</v>
      </c>
      <c r="K309" s="181">
        <v>467.8</v>
      </c>
      <c r="L309" s="181">
        <v>472.8</v>
      </c>
      <c r="M309" s="181">
        <v>466.3</v>
      </c>
      <c r="N309" s="181">
        <v>465.3</v>
      </c>
      <c r="O309" s="181"/>
      <c r="P309" s="181"/>
      <c r="Q309" s="181">
        <v>479.8</v>
      </c>
      <c r="R309" s="181">
        <v>465.3</v>
      </c>
      <c r="S309" s="181">
        <v>469.1</v>
      </c>
      <c r="T309" s="181">
        <v>482.4</v>
      </c>
      <c r="U309" s="181">
        <v>475.1</v>
      </c>
      <c r="V309" s="181"/>
      <c r="W309" s="181"/>
      <c r="X309" s="181">
        <v>467.5</v>
      </c>
      <c r="Y309" s="181">
        <v>468</v>
      </c>
      <c r="Z309" s="181">
        <v>479</v>
      </c>
      <c r="AA309" s="182"/>
      <c r="AB309" s="182"/>
      <c r="AC309" s="182"/>
      <c r="AD309" s="182"/>
      <c r="AE309" s="182"/>
      <c r="AF309" s="182"/>
      <c r="AG309" s="189">
        <f t="shared" si="30"/>
        <v>470.66666666666669</v>
      </c>
      <c r="AH309" s="169"/>
    </row>
    <row r="310" spans="1:34" x14ac:dyDescent="0.25">
      <c r="A310" s="100">
        <v>45839</v>
      </c>
      <c r="B310" s="136"/>
      <c r="C310" s="136"/>
      <c r="D310" s="136"/>
      <c r="E310" s="136"/>
      <c r="F310" s="136"/>
      <c r="G310" s="165"/>
      <c r="H310" s="136"/>
      <c r="I310" s="136"/>
      <c r="J310" s="136"/>
      <c r="K310" s="136"/>
      <c r="L310" s="136"/>
      <c r="M310" s="165"/>
      <c r="N310" s="136"/>
      <c r="O310" s="165"/>
      <c r="P310" s="136"/>
      <c r="Q310" s="136"/>
      <c r="R310" s="136"/>
      <c r="S310" s="136"/>
      <c r="T310" s="136"/>
      <c r="U310" s="136"/>
      <c r="V310" s="136"/>
      <c r="W310" s="136"/>
      <c r="X310" s="9"/>
      <c r="Y310" s="9"/>
      <c r="Z310" s="11"/>
      <c r="AA310" s="136"/>
      <c r="AB310" s="136"/>
      <c r="AC310" s="136"/>
      <c r="AD310" s="136"/>
      <c r="AE310" s="9"/>
      <c r="AF310" s="9"/>
      <c r="AG310" s="132"/>
      <c r="AH310" s="169"/>
    </row>
    <row r="311" spans="1:34" x14ac:dyDescent="0.25">
      <c r="A311" s="100">
        <v>45870</v>
      </c>
      <c r="B311" s="136"/>
      <c r="C311" s="181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  <c r="P311" s="181"/>
      <c r="Q311" s="136"/>
      <c r="R311" s="181"/>
      <c r="S311" s="181"/>
      <c r="T311" s="181"/>
      <c r="U311" s="181"/>
      <c r="V311" s="181"/>
      <c r="W311" s="181"/>
      <c r="X311" s="181"/>
      <c r="Y311" s="181"/>
      <c r="Z311" s="181"/>
      <c r="AA311" s="182"/>
      <c r="AB311" s="182"/>
      <c r="AC311" s="182"/>
      <c r="AD311" s="182"/>
      <c r="AE311" s="182"/>
      <c r="AF311" s="182"/>
      <c r="AG311" s="132"/>
      <c r="AH311" s="169"/>
    </row>
    <row r="312" spans="1:34" x14ac:dyDescent="0.25">
      <c r="A312" s="100">
        <v>45901</v>
      </c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36"/>
      <c r="AB312" s="136"/>
      <c r="AC312" s="136"/>
      <c r="AD312" s="136"/>
      <c r="AE312" s="136"/>
      <c r="AF312" s="136"/>
      <c r="AG312" s="132"/>
      <c r="AH312" s="169"/>
    </row>
    <row r="313" spans="1:34" x14ac:dyDescent="0.25">
      <c r="A313" s="100">
        <v>45931</v>
      </c>
      <c r="B313" s="136"/>
      <c r="C313" s="136"/>
      <c r="D313" s="136"/>
      <c r="E313" s="136"/>
      <c r="F313" s="165"/>
      <c r="G313" s="165"/>
      <c r="H313" s="136"/>
      <c r="I313" s="136"/>
      <c r="J313" s="136"/>
      <c r="K313" s="136"/>
      <c r="L313" s="136"/>
      <c r="M313" s="136"/>
      <c r="N313" s="136"/>
      <c r="O313" s="165"/>
      <c r="P313" s="136"/>
      <c r="Q313" s="136"/>
      <c r="R313" s="136"/>
      <c r="S313" s="136"/>
      <c r="T313" s="136"/>
      <c r="U313" s="136"/>
      <c r="V313" s="165"/>
      <c r="W313" s="136"/>
      <c r="X313" s="165"/>
      <c r="Y313" s="165"/>
      <c r="Z313" s="11"/>
      <c r="AA313" s="136"/>
      <c r="AB313" s="136"/>
      <c r="AC313" s="136"/>
      <c r="AD313" s="136"/>
      <c r="AE313" s="136"/>
      <c r="AF313" s="136"/>
      <c r="AG313" s="132"/>
      <c r="AH313" s="169"/>
    </row>
    <row r="314" spans="1:34" x14ac:dyDescent="0.25">
      <c r="A314" s="100">
        <v>45962</v>
      </c>
      <c r="B314" s="9"/>
      <c r="C314" s="9"/>
      <c r="D314" s="9"/>
      <c r="E314" s="9"/>
      <c r="F314" s="9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9"/>
      <c r="AB314" s="9"/>
      <c r="AC314" s="9"/>
      <c r="AD314" s="9"/>
      <c r="AE314" s="9"/>
      <c r="AF314" s="9"/>
      <c r="AG314" s="132"/>
      <c r="AH314" s="169"/>
    </row>
    <row r="315" spans="1:34" x14ac:dyDescent="0.25">
      <c r="A315" s="101">
        <v>45992</v>
      </c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61"/>
      <c r="AH315" s="13"/>
    </row>
  </sheetData>
  <printOptions horizontalCentered="1"/>
  <pageMargins left="0.39370078740157483" right="0.39370078740157483" top="0.39370078740157483" bottom="0.39370078740157483" header="0" footer="0"/>
  <pageSetup scale="52" orientation="landscape" r:id="rId1"/>
  <rowBreaks count="2" manualBreakCount="2">
    <brk id="63" max="16383" man="1"/>
    <brk id="123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6"/>
  <sheetViews>
    <sheetView zoomScale="90" zoomScaleNormal="90" workbookViewId="0"/>
  </sheetViews>
  <sheetFormatPr baseColWidth="10" defaultColWidth="11.5703125" defaultRowHeight="15" x14ac:dyDescent="0.25"/>
  <cols>
    <col min="1" max="1" width="11.5703125" style="19"/>
    <col min="2" max="5" width="12.140625" style="19" customWidth="1"/>
    <col min="6" max="6" width="6.85546875" style="19" customWidth="1"/>
    <col min="7" max="7" width="11.5703125" style="19"/>
    <col min="8" max="8" width="14.140625" style="19" customWidth="1"/>
    <col min="9" max="9" width="14.7109375" style="19" bestFit="1" customWidth="1"/>
    <col min="10" max="16384" width="11.5703125" style="19"/>
  </cols>
  <sheetData>
    <row r="1" spans="1:11" ht="18.75" x14ac:dyDescent="0.25">
      <c r="A1" s="111" t="s">
        <v>8</v>
      </c>
    </row>
    <row r="2" spans="1:11" x14ac:dyDescent="0.25">
      <c r="G2" s="43" t="s">
        <v>9</v>
      </c>
      <c r="H2" s="112" t="s">
        <v>10</v>
      </c>
      <c r="I2" s="112" t="s">
        <v>11</v>
      </c>
    </row>
    <row r="3" spans="1:11" x14ac:dyDescent="0.25">
      <c r="A3" s="113" t="s">
        <v>12</v>
      </c>
      <c r="B3" s="114" t="s">
        <v>13</v>
      </c>
      <c r="C3" s="114"/>
      <c r="D3" s="114" t="s">
        <v>14</v>
      </c>
      <c r="E3" s="114"/>
      <c r="G3" s="113" t="s">
        <v>15</v>
      </c>
      <c r="H3" s="113" t="s">
        <v>16</v>
      </c>
      <c r="I3" s="113" t="s">
        <v>17</v>
      </c>
      <c r="K3" s="115"/>
    </row>
    <row r="4" spans="1:11" s="117" customFormat="1" x14ac:dyDescent="0.25">
      <c r="A4" s="116"/>
      <c r="B4" s="105" t="s">
        <v>18</v>
      </c>
      <c r="C4" s="105" t="s">
        <v>19</v>
      </c>
      <c r="D4" s="105" t="s">
        <v>18</v>
      </c>
      <c r="E4" s="105" t="s">
        <v>19</v>
      </c>
      <c r="G4" s="118">
        <v>38322</v>
      </c>
      <c r="H4" s="119">
        <v>92.826191622532505</v>
      </c>
      <c r="I4" s="31">
        <v>2389.75</v>
      </c>
      <c r="K4" s="120"/>
    </row>
    <row r="5" spans="1:11" x14ac:dyDescent="0.25">
      <c r="A5" s="121">
        <v>2005</v>
      </c>
      <c r="B5" s="122">
        <f>(H5/H4)-1</f>
        <v>2.2627074688796434E-2</v>
      </c>
      <c r="C5" s="122">
        <f>(H6/H4)-1</f>
        <v>2.0682053941908807E-2</v>
      </c>
      <c r="D5" s="122">
        <f>(I5/I4)-1</f>
        <v>-4.8419290720786656E-2</v>
      </c>
      <c r="E5" s="122">
        <f>(I6/I4)-1</f>
        <v>-4.4159430902814156E-2</v>
      </c>
      <c r="G5" s="123">
        <v>38657</v>
      </c>
      <c r="H5" s="124">
        <v>94.926576793452085</v>
      </c>
      <c r="I5" s="125">
        <v>2274.04</v>
      </c>
      <c r="K5" s="115"/>
    </row>
    <row r="6" spans="1:11" x14ac:dyDescent="0.25">
      <c r="A6" s="98">
        <v>2006</v>
      </c>
      <c r="B6" s="126">
        <f>(H7/H6)-1</f>
        <v>5.430985199771321E-2</v>
      </c>
      <c r="C6" s="126">
        <f>(H8/H6)-1</f>
        <v>5.5453217302928293E-2</v>
      </c>
      <c r="D6" s="122">
        <f>(I7/I6)-1</f>
        <v>7.0921364842266854E-3</v>
      </c>
      <c r="E6" s="122">
        <f>(I8/I6)-1</f>
        <v>-1.9888627190025376E-2</v>
      </c>
      <c r="G6" s="127">
        <v>38687</v>
      </c>
      <c r="H6" s="119">
        <v>94.746027924891678</v>
      </c>
      <c r="I6" s="31">
        <v>2284.2199999999998</v>
      </c>
      <c r="K6" s="115"/>
    </row>
    <row r="7" spans="1:11" x14ac:dyDescent="0.25">
      <c r="A7" s="98">
        <v>2007</v>
      </c>
      <c r="B7" s="126">
        <f>(H9/H8)-1</f>
        <v>2.88878189696673E-3</v>
      </c>
      <c r="C7" s="126">
        <f>(H10/H8)-1</f>
        <v>1.2698603755416649E-2</v>
      </c>
      <c r="D7" s="122">
        <f>(I9/I8)-1</f>
        <v>-7.9672501663845208E-2</v>
      </c>
      <c r="E7" s="122">
        <f>(I10/I8)-1</f>
        <v>-0.10006744714778959</v>
      </c>
      <c r="G7" s="123">
        <v>39022</v>
      </c>
      <c r="H7" s="124">
        <v>99.891670678863747</v>
      </c>
      <c r="I7" s="125">
        <v>2300.42</v>
      </c>
      <c r="K7" s="115"/>
    </row>
    <row r="8" spans="1:11" x14ac:dyDescent="0.25">
      <c r="A8" s="98">
        <v>2008</v>
      </c>
      <c r="B8" s="126">
        <f>(H11/H10)-1</f>
        <v>9.8710405895287234E-2</v>
      </c>
      <c r="C8" s="126">
        <f>(H12/H10)-1</f>
        <v>8.9915017531348118E-2</v>
      </c>
      <c r="D8" s="122">
        <f>(I11/I10)-1</f>
        <v>0.15050924179554892</v>
      </c>
      <c r="E8" s="122">
        <f>(I12/I10)-1</f>
        <v>0.11357680319243979</v>
      </c>
      <c r="G8" s="127">
        <v>39052</v>
      </c>
      <c r="H8" s="119">
        <v>100</v>
      </c>
      <c r="I8" s="31">
        <v>2238.79</v>
      </c>
      <c r="K8" s="115"/>
    </row>
    <row r="9" spans="1:11" x14ac:dyDescent="0.25">
      <c r="A9" s="98">
        <v>2009</v>
      </c>
      <c r="B9" s="126">
        <f>(H13/H12)-1</f>
        <v>-3.0970556161395879E-2</v>
      </c>
      <c r="C9" s="126">
        <f>(H14/H12)-1</f>
        <v>-2.1810250817884458E-2</v>
      </c>
      <c r="D9" s="122">
        <f>(I13/I12)-1</f>
        <v>-0.10969918746295004</v>
      </c>
      <c r="E9" s="122">
        <f>(I14/I12)-1</f>
        <v>-8.8857589844846929E-2</v>
      </c>
      <c r="G9" s="123">
        <v>39387</v>
      </c>
      <c r="H9" s="124">
        <v>100.28887818969667</v>
      </c>
      <c r="I9" s="125">
        <v>2060.42</v>
      </c>
      <c r="K9" s="115"/>
    </row>
    <row r="10" spans="1:11" x14ac:dyDescent="0.25">
      <c r="A10" s="98">
        <v>2010</v>
      </c>
      <c r="B10" s="126">
        <f>(H15/H14)-1</f>
        <v>2.6867335562987815E-2</v>
      </c>
      <c r="C10" s="126">
        <f>(H16/H14)-1</f>
        <v>4.3701226309922125E-2</v>
      </c>
      <c r="D10" s="122">
        <f>(I15/I14)-1</f>
        <v>-6.2258160774472548E-2</v>
      </c>
      <c r="E10" s="122">
        <f>(I16/I14)-1</f>
        <v>-6.3715931930971581E-2</v>
      </c>
      <c r="G10" s="127">
        <v>39417</v>
      </c>
      <c r="H10" s="119">
        <v>101.26986037554167</v>
      </c>
      <c r="I10" s="31">
        <v>2014.76</v>
      </c>
      <c r="K10" s="115"/>
    </row>
    <row r="11" spans="1:11" x14ac:dyDescent="0.25">
      <c r="A11" s="98">
        <v>2011</v>
      </c>
      <c r="B11" s="126">
        <f>(H17/H16)-1</f>
        <v>5.3621021149327097E-2</v>
      </c>
      <c r="C11" s="126">
        <f>(H18/H16)-1</f>
        <v>5.5116428113650917E-2</v>
      </c>
      <c r="D11" s="122">
        <f>(I17/I16)-1</f>
        <v>2.7795494244522212E-2</v>
      </c>
      <c r="E11" s="122">
        <f>(I18/I16)-1</f>
        <v>1.5005391814085778E-2</v>
      </c>
      <c r="G11" s="123">
        <v>39753</v>
      </c>
      <c r="H11" s="124">
        <v>111.26624939817044</v>
      </c>
      <c r="I11" s="125">
        <v>2318</v>
      </c>
      <c r="K11" s="115"/>
    </row>
    <row r="12" spans="1:11" x14ac:dyDescent="0.25">
      <c r="A12" s="98">
        <v>2012</v>
      </c>
      <c r="B12" s="126">
        <f>(H19/H18)-1</f>
        <v>-2.23729499898766E-2</v>
      </c>
      <c r="C12" s="126">
        <f>(H20/H18)-1</f>
        <v>-2.9510022271715064E-2</v>
      </c>
      <c r="D12" s="122">
        <f>(I19/I18)-1</f>
        <v>-6.422504761414527E-2</v>
      </c>
      <c r="E12" s="122">
        <f>(I20/I18)-1</f>
        <v>-8.980799917640403E-2</v>
      </c>
      <c r="G12" s="127">
        <v>39783</v>
      </c>
      <c r="H12" s="119">
        <v>110.37554164660568</v>
      </c>
      <c r="I12" s="31">
        <v>2243.59</v>
      </c>
      <c r="K12" s="115"/>
    </row>
    <row r="13" spans="1:11" x14ac:dyDescent="0.25">
      <c r="A13" s="98">
        <v>2013</v>
      </c>
      <c r="B13" s="126">
        <f>(H21/H20)-1</f>
        <v>-5.9692275595889521E-3</v>
      </c>
      <c r="C13" s="126">
        <f>(H22/H20)-1</f>
        <v>-4.9292651123976627E-3</v>
      </c>
      <c r="D13" s="122">
        <f>(I21/I20)-1</f>
        <v>9.2550177295940061E-2</v>
      </c>
      <c r="E13" s="122">
        <f>(I22/I20)-1</f>
        <v>8.9694213987999261E-2</v>
      </c>
      <c r="G13" s="123">
        <v>40118</v>
      </c>
      <c r="H13" s="124">
        <v>106.95714973519499</v>
      </c>
      <c r="I13" s="125">
        <v>1997.47</v>
      </c>
      <c r="K13" s="115"/>
    </row>
    <row r="14" spans="1:11" x14ac:dyDescent="0.25">
      <c r="A14" s="98">
        <v>2014</v>
      </c>
      <c r="B14" s="126">
        <f>(H23/H22)-1</f>
        <v>5.0078383556871664E-2</v>
      </c>
      <c r="C14" s="126">
        <f>(H24/H22)-1</f>
        <v>6.3316495384079463E-2</v>
      </c>
      <c r="D14" s="122">
        <f>(I23/I22)-1</f>
        <v>0.14498424874015869</v>
      </c>
      <c r="E14" s="122">
        <f>(I24/I22)-1</f>
        <v>0.24165598418127199</v>
      </c>
      <c r="G14" s="127">
        <v>40148</v>
      </c>
      <c r="H14" s="119">
        <v>107.96822339913336</v>
      </c>
      <c r="I14" s="31">
        <v>2044.23</v>
      </c>
      <c r="K14" s="115"/>
    </row>
    <row r="15" spans="1:11" x14ac:dyDescent="0.25">
      <c r="A15" s="98">
        <v>2015</v>
      </c>
      <c r="B15" s="126">
        <f>(H27/H26)-1</f>
        <v>3.8899999999999935E-2</v>
      </c>
      <c r="C15" s="126">
        <f>(H28/H26)-1</f>
        <v>5.479999999999996E-2</v>
      </c>
      <c r="D15" s="122">
        <f>(I27/I26)-1</f>
        <v>0.29619721959823764</v>
      </c>
      <c r="E15" s="122">
        <f>(I28/I26)-1</f>
        <v>0.31641490348845958</v>
      </c>
      <c r="G15" s="123">
        <v>40483</v>
      </c>
      <c r="H15" s="124">
        <v>110.8690418873375</v>
      </c>
      <c r="I15" s="125">
        <v>1916.96</v>
      </c>
      <c r="K15" s="115"/>
    </row>
    <row r="16" spans="1:11" x14ac:dyDescent="0.25">
      <c r="A16" s="98">
        <v>2016</v>
      </c>
      <c r="B16" s="126">
        <f>(H29/H28)-1</f>
        <v>3.5646568069776174E-2</v>
      </c>
      <c r="C16" s="126">
        <f>(H30/H28)-1</f>
        <v>2.1615472127417545E-2</v>
      </c>
      <c r="D16" s="122">
        <f>(I29/I28)-1</f>
        <v>4.9595646251592296E-3</v>
      </c>
      <c r="E16" s="122">
        <f>(I30/I28)-1</f>
        <v>-4.7233344022962531E-2</v>
      </c>
      <c r="G16" s="127">
        <v>40513</v>
      </c>
      <c r="H16" s="119">
        <v>112.68656716417911</v>
      </c>
      <c r="I16" s="31">
        <v>1913.97998046875</v>
      </c>
      <c r="K16" s="115"/>
    </row>
    <row r="17" spans="1:11" x14ac:dyDescent="0.25">
      <c r="A17" s="98">
        <v>2017</v>
      </c>
      <c r="B17" s="126">
        <f>(H31/H30)-1</f>
        <v>2.7839643652561197E-2</v>
      </c>
      <c r="C17" s="126">
        <f>(H32/H30)-1</f>
        <v>3.2757980697847078E-2</v>
      </c>
      <c r="D17" s="122">
        <f>(I31/I30)-1</f>
        <v>1.7929090115340607E-3</v>
      </c>
      <c r="E17" s="122">
        <f>(I32/I30)-1</f>
        <v>-5.5686820785747493E-3</v>
      </c>
      <c r="G17" s="123">
        <v>40848</v>
      </c>
      <c r="H17" s="124">
        <v>118.72893596533463</v>
      </c>
      <c r="I17" s="125">
        <v>1967.18</v>
      </c>
      <c r="K17" s="115"/>
    </row>
    <row r="18" spans="1:11" x14ac:dyDescent="0.25">
      <c r="A18" s="98">
        <v>2018</v>
      </c>
      <c r="B18" s="126">
        <f>(H33/H32)-1</f>
        <v>3.935663581633575E-2</v>
      </c>
      <c r="C18" s="126">
        <f>(H34/H32)-1</f>
        <v>2.3092820558900051E-2</v>
      </c>
      <c r="D18" s="122">
        <f>(I33/I32)-1</f>
        <v>8.5797587131367203E-2</v>
      </c>
      <c r="E18" s="122">
        <f>(I34/I32)-1</f>
        <v>8.9058310991957157E-2</v>
      </c>
      <c r="G18" s="127">
        <v>40878</v>
      </c>
      <c r="H18" s="119">
        <v>118.89744824265769</v>
      </c>
      <c r="I18" s="31">
        <v>1942.7</v>
      </c>
      <c r="K18" s="115"/>
    </row>
    <row r="19" spans="1:11" x14ac:dyDescent="0.25">
      <c r="A19" s="98">
        <v>2019</v>
      </c>
      <c r="B19" s="126">
        <f>(H35/H34)-1</f>
        <v>5.6648515721060999E-2</v>
      </c>
      <c r="C19" s="158">
        <f>(H36/H34)-1</f>
        <v>6.0864219216581805E-2</v>
      </c>
      <c r="D19" s="159">
        <f>(I35/I34)-1</f>
        <v>8.3923378721440178E-2</v>
      </c>
      <c r="E19" s="159">
        <f>(I36/I34)-1</f>
        <v>8.428340641587706E-3</v>
      </c>
      <c r="G19" s="123">
        <v>41214</v>
      </c>
      <c r="H19" s="124">
        <v>116.23736157920077</v>
      </c>
      <c r="I19" s="125">
        <v>1817.93</v>
      </c>
      <c r="K19" s="115"/>
    </row>
    <row r="20" spans="1:11" x14ac:dyDescent="0.25">
      <c r="A20" s="98">
        <v>2020</v>
      </c>
      <c r="B20" s="126">
        <f>(H37/H36)-1</f>
        <v>-1.0348538786323358E-2</v>
      </c>
      <c r="C20" s="158">
        <f>(H38/H36)-1</f>
        <v>-8.6927725805117095E-3</v>
      </c>
      <c r="D20" s="164">
        <f>(I37/I36)-1</f>
        <v>0.10200967917147286</v>
      </c>
      <c r="E20" s="164">
        <f>(I38/I36)-1</f>
        <v>4.7407190416033584E-2</v>
      </c>
      <c r="G20" s="127">
        <v>41244</v>
      </c>
      <c r="H20" s="119">
        <v>115.38878189696678</v>
      </c>
      <c r="I20" s="31">
        <v>1768.23</v>
      </c>
    </row>
    <row r="21" spans="1:11" x14ac:dyDescent="0.25">
      <c r="A21" s="98">
        <v>2021</v>
      </c>
      <c r="B21" s="158">
        <f>H39/H38-1</f>
        <v>0.25597127108735584</v>
      </c>
      <c r="C21" s="158">
        <f>H40/H38-1</f>
        <v>0.2660764990813429</v>
      </c>
      <c r="D21" s="164">
        <f>I39/I38-1</f>
        <v>0.16853022578295707</v>
      </c>
      <c r="E21" s="164">
        <f>I40/I38-1</f>
        <v>0.1598426802621995</v>
      </c>
      <c r="G21" s="123">
        <v>41579</v>
      </c>
      <c r="H21" s="124">
        <v>114.7</v>
      </c>
      <c r="I21" s="125">
        <v>1931.88</v>
      </c>
    </row>
    <row r="22" spans="1:11" x14ac:dyDescent="0.25">
      <c r="A22" s="98">
        <v>2022</v>
      </c>
      <c r="B22" s="158">
        <f>H41/H40-1</f>
        <v>0.23529023746701849</v>
      </c>
      <c r="C22" s="158">
        <f>H42/H40-1</f>
        <v>0.21754617414248023</v>
      </c>
      <c r="D22" s="164">
        <f>I41/I40-1</f>
        <v>0.20806749791518064</v>
      </c>
      <c r="E22" s="164">
        <f>I42/I40-1</f>
        <v>0.20824081423504714</v>
      </c>
      <c r="G22" s="127">
        <v>41609</v>
      </c>
      <c r="H22" s="119">
        <v>114.82</v>
      </c>
      <c r="I22" s="31">
        <v>1926.83</v>
      </c>
    </row>
    <row r="23" spans="1:11" x14ac:dyDescent="0.25">
      <c r="A23" s="98">
        <v>2023</v>
      </c>
      <c r="B23" s="158">
        <f>H43/H42-1</f>
        <v>-4.404594213891011E-2</v>
      </c>
      <c r="C23" s="158">
        <f>H44/H42-1</f>
        <v>-5.7915267092859657E-2</v>
      </c>
      <c r="D23" s="159">
        <f>I43/I42-1</f>
        <v>-0.17245228888611697</v>
      </c>
      <c r="E23" s="159">
        <f>I44/I42-1</f>
        <v>-0.20542804872978249</v>
      </c>
      <c r="G23" s="123">
        <v>41944</v>
      </c>
      <c r="H23" s="124">
        <v>120.57</v>
      </c>
      <c r="I23" s="125">
        <v>2206.19</v>
      </c>
    </row>
    <row r="24" spans="1:11" x14ac:dyDescent="0.25">
      <c r="A24" s="98">
        <v>2024</v>
      </c>
      <c r="B24" s="158">
        <f>H45/H44-1</f>
        <v>6.3430904594858895E-2</v>
      </c>
      <c r="C24" s="158">
        <f>H46/H44-1</f>
        <v>7.2057047558801601E-2</v>
      </c>
      <c r="D24" s="159">
        <f>I45/I44-1</f>
        <v>0.15634018393270632</v>
      </c>
      <c r="E24" s="159">
        <f>I46/I44-1</f>
        <v>0.15360866550673058</v>
      </c>
      <c r="G24" s="127">
        <v>41974</v>
      </c>
      <c r="H24" s="119">
        <v>122.09</v>
      </c>
      <c r="I24" s="31">
        <v>2392.46</v>
      </c>
    </row>
    <row r="25" spans="1:11" x14ac:dyDescent="0.25">
      <c r="A25" s="19" t="s">
        <v>114</v>
      </c>
      <c r="B25" s="128"/>
      <c r="C25" s="128"/>
    </row>
    <row r="26" spans="1:11" x14ac:dyDescent="0.25">
      <c r="G26" s="118">
        <v>41974</v>
      </c>
      <c r="H26" s="140">
        <v>100</v>
      </c>
      <c r="I26" s="99">
        <f>I24</f>
        <v>2392.46</v>
      </c>
    </row>
    <row r="27" spans="1:11" x14ac:dyDescent="0.25">
      <c r="G27" s="123">
        <v>42309</v>
      </c>
      <c r="H27" s="124">
        <v>103.89</v>
      </c>
      <c r="I27" s="125">
        <v>3101.1</v>
      </c>
    </row>
    <row r="28" spans="1:11" x14ac:dyDescent="0.25">
      <c r="G28" s="127">
        <v>42339</v>
      </c>
      <c r="H28" s="119">
        <v>105.48</v>
      </c>
      <c r="I28" s="31">
        <v>3149.47</v>
      </c>
    </row>
    <row r="29" spans="1:11" x14ac:dyDescent="0.25">
      <c r="G29" s="123">
        <v>42675</v>
      </c>
      <c r="H29" s="124">
        <v>109.24</v>
      </c>
      <c r="I29" s="125">
        <v>3165.09</v>
      </c>
    </row>
    <row r="30" spans="1:11" x14ac:dyDescent="0.25">
      <c r="G30" s="127">
        <v>42705</v>
      </c>
      <c r="H30" s="119">
        <v>107.76</v>
      </c>
      <c r="I30" s="31">
        <v>3000.71</v>
      </c>
    </row>
    <row r="31" spans="1:11" x14ac:dyDescent="0.25">
      <c r="G31" s="123">
        <v>43040</v>
      </c>
      <c r="H31" s="124">
        <v>110.76</v>
      </c>
      <c r="I31" s="125">
        <v>3006.09</v>
      </c>
    </row>
    <row r="32" spans="1:11" x14ac:dyDescent="0.25">
      <c r="G32" s="127">
        <v>43070</v>
      </c>
      <c r="H32" s="119">
        <v>111.29</v>
      </c>
      <c r="I32" s="31">
        <v>2984</v>
      </c>
    </row>
    <row r="33" spans="7:9" x14ac:dyDescent="0.25">
      <c r="G33" s="123">
        <v>43405</v>
      </c>
      <c r="H33" s="124">
        <v>115.67</v>
      </c>
      <c r="I33" s="125">
        <v>3240.02</v>
      </c>
    </row>
    <row r="34" spans="7:9" x14ac:dyDescent="0.25">
      <c r="G34" s="127">
        <v>43435</v>
      </c>
      <c r="H34" s="119">
        <v>113.86</v>
      </c>
      <c r="I34" s="31">
        <v>3249.75</v>
      </c>
    </row>
    <row r="35" spans="7:9" x14ac:dyDescent="0.25">
      <c r="G35" s="123">
        <v>43770</v>
      </c>
      <c r="H35" s="124">
        <v>120.31</v>
      </c>
      <c r="I35" s="125">
        <v>3522.48</v>
      </c>
    </row>
    <row r="36" spans="7:9" x14ac:dyDescent="0.25">
      <c r="G36" s="127">
        <v>43800</v>
      </c>
      <c r="H36" s="119">
        <v>120.79</v>
      </c>
      <c r="I36" s="31">
        <v>3277.14</v>
      </c>
    </row>
    <row r="37" spans="7:9" x14ac:dyDescent="0.25">
      <c r="G37" s="123">
        <v>44136</v>
      </c>
      <c r="H37" s="124">
        <v>119.54</v>
      </c>
      <c r="I37" s="125">
        <v>3611.44</v>
      </c>
    </row>
    <row r="38" spans="7:9" x14ac:dyDescent="0.25">
      <c r="G38" s="127">
        <v>44166</v>
      </c>
      <c r="H38" s="119">
        <v>119.74</v>
      </c>
      <c r="I38" s="31">
        <v>3432.5</v>
      </c>
    </row>
    <row r="39" spans="7:9" x14ac:dyDescent="0.25">
      <c r="G39" s="123">
        <v>44501</v>
      </c>
      <c r="H39" s="124">
        <v>150.38999999999999</v>
      </c>
      <c r="I39" s="125">
        <v>4010.98</v>
      </c>
    </row>
    <row r="40" spans="7:9" x14ac:dyDescent="0.25">
      <c r="G40" s="127">
        <v>44531</v>
      </c>
      <c r="H40" s="119">
        <v>151.6</v>
      </c>
      <c r="I40" s="31">
        <v>3981.16</v>
      </c>
    </row>
    <row r="41" spans="7:9" x14ac:dyDescent="0.25">
      <c r="G41" s="123">
        <v>44866</v>
      </c>
      <c r="H41" s="124">
        <v>187.27</v>
      </c>
      <c r="I41" s="125">
        <v>4809.51</v>
      </c>
    </row>
    <row r="42" spans="7:9" x14ac:dyDescent="0.25">
      <c r="G42" s="127">
        <v>44896</v>
      </c>
      <c r="H42" s="119">
        <v>184.58</v>
      </c>
      <c r="I42" s="31">
        <v>4810.2</v>
      </c>
    </row>
    <row r="43" spans="7:9" x14ac:dyDescent="0.25">
      <c r="G43" s="123">
        <v>45231</v>
      </c>
      <c r="H43" s="124">
        <v>176.45</v>
      </c>
      <c r="I43" s="125">
        <v>3980.67</v>
      </c>
    </row>
    <row r="44" spans="7:9" x14ac:dyDescent="0.25">
      <c r="G44" s="127">
        <v>45261</v>
      </c>
      <c r="H44" s="119">
        <v>173.89</v>
      </c>
      <c r="I44" s="31">
        <v>3822.05</v>
      </c>
    </row>
    <row r="45" spans="7:9" x14ac:dyDescent="0.25">
      <c r="G45" s="123">
        <v>45597</v>
      </c>
      <c r="H45" s="124">
        <v>184.92</v>
      </c>
      <c r="I45" s="125">
        <v>4419.59</v>
      </c>
    </row>
    <row r="46" spans="7:9" x14ac:dyDescent="0.25">
      <c r="G46" s="127">
        <v>45627</v>
      </c>
      <c r="H46" s="184">
        <v>186.42</v>
      </c>
      <c r="I46" s="31">
        <v>4409.1499999999996</v>
      </c>
    </row>
  </sheetData>
  <pageMargins left="0.7" right="0.7" top="0.75" bottom="0.75" header="0.3" footer="0.3"/>
  <pageSetup orientation="portrait" r:id="rId1"/>
  <colBreaks count="1" manualBreakCount="1">
    <brk id="6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19"/>
  <sheetViews>
    <sheetView tabSelected="1" zoomScaleNormal="100" workbookViewId="0">
      <pane xSplit="1" ySplit="7" topLeftCell="B293" activePane="bottomRight" state="frozen"/>
      <selection pane="topRight" activeCell="B1" sqref="B1"/>
      <selection pane="bottomLeft" activeCell="A5" sqref="A5"/>
      <selection pane="bottomRight"/>
    </sheetView>
  </sheetViews>
  <sheetFormatPr baseColWidth="10" defaultColWidth="11.5703125" defaultRowHeight="15" x14ac:dyDescent="0.25"/>
  <cols>
    <col min="1" max="1" width="8.7109375" style="19" customWidth="1"/>
    <col min="2" max="3" width="13" style="19" customWidth="1"/>
    <col min="4" max="4" width="16.7109375" style="19" customWidth="1"/>
    <col min="5" max="8" width="13" style="19" customWidth="1"/>
    <col min="9" max="9" width="11.5703125" style="19"/>
    <col min="10" max="10" width="11.85546875" style="19" bestFit="1" customWidth="1"/>
    <col min="11" max="16384" width="11.5703125" style="19"/>
  </cols>
  <sheetData>
    <row r="1" spans="1:8" x14ac:dyDescent="0.25">
      <c r="A1" s="145" t="s">
        <v>116</v>
      </c>
      <c r="B1" s="130"/>
      <c r="C1" s="130"/>
      <c r="D1" s="130"/>
    </row>
    <row r="2" spans="1:8" ht="18.75" x14ac:dyDescent="0.25">
      <c r="A2" s="15" t="s">
        <v>20</v>
      </c>
      <c r="F2" s="19" t="s">
        <v>21</v>
      </c>
      <c r="G2" s="19">
        <v>3.7850000000000001</v>
      </c>
      <c r="H2" s="19" t="s">
        <v>22</v>
      </c>
    </row>
    <row r="3" spans="1:8" x14ac:dyDescent="0.25">
      <c r="F3" s="19" t="s">
        <v>23</v>
      </c>
      <c r="G3" s="19">
        <v>20</v>
      </c>
      <c r="H3" s="19" t="s">
        <v>24</v>
      </c>
    </row>
    <row r="4" spans="1:8" hidden="1" x14ac:dyDescent="0.25">
      <c r="F4" s="19" t="s">
        <v>25</v>
      </c>
      <c r="G4" s="23">
        <f>'FC3, FC4, FC5, FC6, FC7'!B1</f>
        <v>23.880000000000003</v>
      </c>
      <c r="H4" s="19" t="s">
        <v>26</v>
      </c>
    </row>
    <row r="5" spans="1:8" x14ac:dyDescent="0.25">
      <c r="F5" s="19" t="s">
        <v>25</v>
      </c>
      <c r="G5" s="50">
        <f>29.22-0.97-6.378+2.025</f>
        <v>23.896999999999998</v>
      </c>
      <c r="H5" s="19" t="s">
        <v>26</v>
      </c>
    </row>
    <row r="6" spans="1:8" s="1" customFormat="1" ht="45" x14ac:dyDescent="0.25">
      <c r="A6" s="191" t="s">
        <v>15</v>
      </c>
      <c r="B6" s="105" t="s">
        <v>27</v>
      </c>
      <c r="C6" s="105" t="s">
        <v>28</v>
      </c>
      <c r="D6" s="105" t="s">
        <v>29</v>
      </c>
      <c r="E6" s="105" t="s">
        <v>30</v>
      </c>
      <c r="F6" s="105" t="s">
        <v>31</v>
      </c>
      <c r="G6" s="105" t="s">
        <v>32</v>
      </c>
      <c r="H6" s="105" t="s">
        <v>33</v>
      </c>
    </row>
    <row r="7" spans="1:8" s="24" customFormat="1" x14ac:dyDescent="0.25">
      <c r="A7" s="192"/>
      <c r="B7" s="106" t="s">
        <v>34</v>
      </c>
      <c r="C7" s="106" t="s">
        <v>35</v>
      </c>
      <c r="D7" s="106" t="s">
        <v>36</v>
      </c>
      <c r="E7" s="106" t="s">
        <v>36</v>
      </c>
      <c r="F7" s="106" t="s">
        <v>37</v>
      </c>
      <c r="G7" s="106" t="s">
        <v>34</v>
      </c>
      <c r="H7" s="106" t="s">
        <v>34</v>
      </c>
    </row>
    <row r="8" spans="1:8" x14ac:dyDescent="0.25">
      <c r="A8" s="25">
        <v>36526</v>
      </c>
      <c r="B8" s="26"/>
      <c r="C8" s="26">
        <f>TRM!AG4</f>
        <v>1910.9756000000002</v>
      </c>
      <c r="D8" s="26"/>
      <c r="E8" s="27"/>
      <c r="F8" s="28"/>
      <c r="G8" s="26"/>
      <c r="H8" s="26"/>
    </row>
    <row r="9" spans="1:8" x14ac:dyDescent="0.25">
      <c r="A9" s="25">
        <v>36557</v>
      </c>
      <c r="B9" s="26"/>
      <c r="C9" s="26">
        <f>TRM!AG5</f>
        <v>1950.3328000000006</v>
      </c>
      <c r="D9" s="26"/>
      <c r="E9" s="27"/>
      <c r="F9" s="28"/>
      <c r="G9" s="26"/>
      <c r="H9" s="26"/>
    </row>
    <row r="10" spans="1:8" x14ac:dyDescent="0.25">
      <c r="A10" s="25">
        <v>36586</v>
      </c>
      <c r="B10" s="26"/>
      <c r="C10" s="26">
        <f>TRM!AG6</f>
        <v>1956.8176000000003</v>
      </c>
      <c r="D10" s="26"/>
      <c r="E10" s="27"/>
      <c r="F10" s="28"/>
      <c r="G10" s="26"/>
      <c r="H10" s="26"/>
    </row>
    <row r="11" spans="1:8" x14ac:dyDescent="0.25">
      <c r="A11" s="25">
        <v>36617</v>
      </c>
      <c r="B11" s="26"/>
      <c r="C11" s="26">
        <f>TRM!AG7</f>
        <v>1985.5608</v>
      </c>
      <c r="D11" s="26"/>
      <c r="E11" s="27"/>
      <c r="F11" s="28"/>
      <c r="G11" s="26"/>
      <c r="H11" s="26"/>
    </row>
    <row r="12" spans="1:8" x14ac:dyDescent="0.25">
      <c r="A12" s="25">
        <v>36647</v>
      </c>
      <c r="B12" s="26"/>
      <c r="C12" s="26">
        <f>TRM!AG8</f>
        <v>2046.2540000000001</v>
      </c>
      <c r="D12" s="26"/>
      <c r="E12" s="27"/>
      <c r="F12" s="28"/>
      <c r="G12" s="26"/>
      <c r="H12" s="26"/>
    </row>
    <row r="13" spans="1:8" x14ac:dyDescent="0.25">
      <c r="A13" s="25">
        <v>36678</v>
      </c>
      <c r="B13" s="26"/>
      <c r="C13" s="26">
        <f>TRM!AG9</f>
        <v>2117.3372000000004</v>
      </c>
      <c r="D13" s="26"/>
      <c r="E13" s="27"/>
      <c r="F13" s="28"/>
      <c r="G13" s="26"/>
      <c r="H13" s="26"/>
    </row>
    <row r="14" spans="1:8" x14ac:dyDescent="0.25">
      <c r="A14" s="25">
        <v>36708</v>
      </c>
      <c r="B14" s="26"/>
      <c r="C14" s="26">
        <f>TRM!AG10</f>
        <v>2158.2392000000009</v>
      </c>
      <c r="D14" s="26"/>
      <c r="E14" s="27"/>
      <c r="F14" s="28"/>
      <c r="G14" s="26"/>
      <c r="H14" s="26"/>
    </row>
    <row r="15" spans="1:8" x14ac:dyDescent="0.25">
      <c r="A15" s="25">
        <v>36739</v>
      </c>
      <c r="B15" s="26"/>
      <c r="C15" s="26">
        <f>TRM!AG11</f>
        <v>2182.3288000000002</v>
      </c>
      <c r="D15" s="26"/>
      <c r="E15" s="27"/>
      <c r="F15" s="28"/>
      <c r="G15" s="26"/>
      <c r="H15" s="26"/>
    </row>
    <row r="16" spans="1:8" x14ac:dyDescent="0.25">
      <c r="A16" s="25">
        <v>36770</v>
      </c>
      <c r="B16" s="26"/>
      <c r="C16" s="26">
        <f>TRM!AG12</f>
        <v>2213.2899999999991</v>
      </c>
      <c r="D16" s="26"/>
      <c r="E16" s="27"/>
      <c r="F16" s="28"/>
      <c r="G16" s="26"/>
      <c r="H16" s="26"/>
    </row>
    <row r="17" spans="1:11" x14ac:dyDescent="0.25">
      <c r="A17" s="25">
        <v>36800</v>
      </c>
      <c r="B17" s="26"/>
      <c r="C17" s="26">
        <f>TRM!AG13</f>
        <v>2180.1368000000002</v>
      </c>
      <c r="D17" s="26"/>
      <c r="E17" s="27"/>
      <c r="F17" s="28"/>
      <c r="G17" s="26"/>
      <c r="H17" s="26"/>
    </row>
    <row r="18" spans="1:11" x14ac:dyDescent="0.25">
      <c r="A18" s="25">
        <v>36831</v>
      </c>
      <c r="B18" s="26"/>
      <c r="C18" s="26">
        <f>TRM!AG14</f>
        <v>2130.9627999999993</v>
      </c>
      <c r="D18" s="26"/>
      <c r="E18" s="27"/>
      <c r="F18" s="28"/>
      <c r="G18" s="26"/>
      <c r="H18" s="26"/>
    </row>
    <row r="19" spans="1:11" x14ac:dyDescent="0.25">
      <c r="A19" s="29">
        <v>36861</v>
      </c>
      <c r="B19" s="30"/>
      <c r="C19" s="30">
        <f>TRM!AG15</f>
        <v>2180.5732000000003</v>
      </c>
      <c r="D19" s="30">
        <f>AVERAGE('Lon N°5'!AG15,'Lon N°5'!AH14,'Lon N°5'!AH13,'Lon N°5'!AH12,'Lon N°5'!AH11,'Lon N°5'!AH10)</f>
        <v>254.57818667015036</v>
      </c>
      <c r="E19" s="31">
        <v>12</v>
      </c>
      <c r="F19" s="32">
        <v>39000</v>
      </c>
      <c r="G19" s="30">
        <v>22.39</v>
      </c>
      <c r="H19" s="30"/>
    </row>
    <row r="20" spans="1:11" x14ac:dyDescent="0.25">
      <c r="A20" s="25">
        <v>36892</v>
      </c>
      <c r="B20" s="26"/>
      <c r="C20" s="26">
        <f>TRM!AG16</f>
        <v>2241.7571999999996</v>
      </c>
      <c r="D20" s="26">
        <f>AVERAGE('Lon N°5'!AG16,'Lon N°5'!AH15,'Lon N°5'!AH14,'Lon N°5'!AH13,'Lon N°5'!AH12,'Lon N°5'!AH11)</f>
        <v>254.08447931147592</v>
      </c>
      <c r="E20" s="27">
        <f>E19</f>
        <v>12</v>
      </c>
      <c r="F20" s="28">
        <f>F19</f>
        <v>39000</v>
      </c>
      <c r="G20" s="26">
        <f>G19</f>
        <v>22.39</v>
      </c>
      <c r="H20" s="26">
        <f>((((D19-E19)*C19)-F19)*$G$2/($G$3*$G$4))-G19</f>
        <v>3860.5594976701013</v>
      </c>
      <c r="J20" s="23"/>
      <c r="K20" s="23"/>
    </row>
    <row r="21" spans="1:11" x14ac:dyDescent="0.25">
      <c r="A21" s="25">
        <v>36923</v>
      </c>
      <c r="B21" s="26"/>
      <c r="C21" s="26">
        <f>TRM!AG17</f>
        <v>2241.9560000000001</v>
      </c>
      <c r="D21" s="26">
        <f>AVERAGE('Lon N°5'!AG17,'Lon N°5'!AH16,'Lon N°5'!AH15,'Lon N°5'!AH14,'Lon N°5'!AH13,'Lon N°5'!AH12)</f>
        <v>247.61644866399513</v>
      </c>
      <c r="E21" s="27">
        <f t="shared" ref="E21:E84" si="0">E20</f>
        <v>12</v>
      </c>
      <c r="F21" s="28">
        <f t="shared" ref="F21:F84" si="1">F20</f>
        <v>39000</v>
      </c>
      <c r="G21" s="26">
        <f t="shared" ref="G21:G84" si="2">G20</f>
        <v>22.39</v>
      </c>
      <c r="H21" s="26">
        <f t="shared" ref="H21:H51" si="3">((((D20-E20)*C20)-F20)*$G$2/($G$3*$G$4))-G20</f>
        <v>3969.4109919398802</v>
      </c>
      <c r="J21" s="23"/>
      <c r="K21" s="23"/>
    </row>
    <row r="22" spans="1:11" x14ac:dyDescent="0.25">
      <c r="A22" s="25">
        <v>36951</v>
      </c>
      <c r="B22" s="26"/>
      <c r="C22" s="26">
        <f>TRM!AG18</f>
        <v>2273.9148</v>
      </c>
      <c r="D22" s="26">
        <f>AVERAGE('Lon N°5'!AG18,'Lon N°5'!AH17,'Lon N°5'!AH16,'Lon N°5'!AH15,'Lon N°5'!AH14,'Lon N°5'!AH13)</f>
        <v>241.62671943897178</v>
      </c>
      <c r="E22" s="27">
        <f t="shared" si="0"/>
        <v>12</v>
      </c>
      <c r="F22" s="28">
        <f t="shared" si="1"/>
        <v>39000</v>
      </c>
      <c r="G22" s="26">
        <f t="shared" si="2"/>
        <v>22.39</v>
      </c>
      <c r="H22" s="26">
        <f t="shared" si="3"/>
        <v>3854.8710454477441</v>
      </c>
      <c r="J22" s="23"/>
      <c r="K22" s="23"/>
    </row>
    <row r="23" spans="1:11" x14ac:dyDescent="0.25">
      <c r="A23" s="25">
        <v>36982</v>
      </c>
      <c r="B23" s="26"/>
      <c r="C23" s="26">
        <f>TRM!AG19</f>
        <v>2318.5940000000001</v>
      </c>
      <c r="D23" s="26">
        <f>AVERAGE('Lon N°5'!AG19,'Lon N°5'!AH18,'Lon N°5'!AH17,'Lon N°5'!AH16,'Lon N°5'!AH15,'Lon N°5'!AH14)</f>
        <v>235.53364234449762</v>
      </c>
      <c r="E23" s="27">
        <f t="shared" si="0"/>
        <v>12</v>
      </c>
      <c r="F23" s="28">
        <f t="shared" si="1"/>
        <v>39000</v>
      </c>
      <c r="G23" s="26">
        <f t="shared" si="2"/>
        <v>22.39</v>
      </c>
      <c r="H23" s="26">
        <f t="shared" si="3"/>
        <v>3806.6066292551122</v>
      </c>
      <c r="J23" s="23"/>
      <c r="K23" s="23"/>
    </row>
    <row r="24" spans="1:11" x14ac:dyDescent="0.25">
      <c r="A24" s="25">
        <v>37012</v>
      </c>
      <c r="B24" s="26"/>
      <c r="C24" s="26">
        <f>TRM!AG20</f>
        <v>2350.8416000000002</v>
      </c>
      <c r="D24" s="26">
        <f>AVERAGE('Lon N°5'!AG20,'Lon N°5'!AH19,'Lon N°5'!AH18,'Lon N°5'!AH17,'Lon N°5'!AH16,'Lon N°5'!AH15)</f>
        <v>236.95406698564594</v>
      </c>
      <c r="E24" s="27">
        <f t="shared" si="0"/>
        <v>12</v>
      </c>
      <c r="F24" s="28">
        <f t="shared" si="1"/>
        <v>39000</v>
      </c>
      <c r="G24" s="26">
        <f t="shared" si="2"/>
        <v>22.39</v>
      </c>
      <c r="H24" s="26">
        <f t="shared" si="3"/>
        <v>3775.9538838687213</v>
      </c>
      <c r="J24" s="23"/>
      <c r="K24" s="23"/>
    </row>
    <row r="25" spans="1:11" x14ac:dyDescent="0.25">
      <c r="A25" s="25">
        <v>37043</v>
      </c>
      <c r="B25" s="26"/>
      <c r="C25" s="26">
        <f>TRM!AG21</f>
        <v>2305.1435999999994</v>
      </c>
      <c r="D25" s="26">
        <f>AVERAGE('Lon N°5'!AG21,'Lon N°5'!AH20,'Lon N°5'!AH19,'Lon N°5'!AH18,'Lon N°5'!AH17,'Lon N°5'!AH16)</f>
        <v>240.71777465053006</v>
      </c>
      <c r="E25" s="27">
        <f t="shared" si="0"/>
        <v>12</v>
      </c>
      <c r="F25" s="28">
        <f t="shared" si="1"/>
        <v>39000</v>
      </c>
      <c r="G25" s="26">
        <f t="shared" si="2"/>
        <v>22.39</v>
      </c>
      <c r="H25" s="26">
        <f t="shared" si="3"/>
        <v>3859.5441888672076</v>
      </c>
      <c r="J25" s="23"/>
      <c r="K25" s="23"/>
    </row>
    <row r="26" spans="1:11" x14ac:dyDescent="0.25">
      <c r="A26" s="25">
        <v>37073</v>
      </c>
      <c r="B26" s="26"/>
      <c r="C26" s="26">
        <f>TRM!AG22</f>
        <v>2305.1751999999997</v>
      </c>
      <c r="D26" s="26">
        <f>AVERAGE('Lon N°5'!AG22,'Lon N°5'!AH21,'Lon N°5'!AH20,'Lon N°5'!AH19,'Lon N°5'!AH18,'Lon N°5'!AH17)</f>
        <v>240.64549074706972</v>
      </c>
      <c r="E26" s="27">
        <f t="shared" si="0"/>
        <v>12</v>
      </c>
      <c r="F26" s="28">
        <f t="shared" si="1"/>
        <v>39000</v>
      </c>
      <c r="G26" s="26">
        <f t="shared" si="2"/>
        <v>22.39</v>
      </c>
      <c r="H26" s="26">
        <f t="shared" si="3"/>
        <v>3846.8319119820671</v>
      </c>
      <c r="J26" s="23"/>
      <c r="K26" s="23"/>
    </row>
    <row r="27" spans="1:11" x14ac:dyDescent="0.25">
      <c r="A27" s="25">
        <v>37104</v>
      </c>
      <c r="B27" s="26"/>
      <c r="C27" s="26">
        <f>TRM!AG23</f>
        <v>2288.3783999999996</v>
      </c>
      <c r="D27" s="26">
        <f>AVERAGE('Lon N°5'!AG23,'Lon N°5'!AH22,'Lon N°5'!AH21,'Lon N°5'!AH20,'Lon N°5'!AH19,'Lon N°5'!AH18)</f>
        <v>241.241787043366</v>
      </c>
      <c r="E27" s="27">
        <f t="shared" si="0"/>
        <v>12</v>
      </c>
      <c r="F27" s="28">
        <f t="shared" si="1"/>
        <v>39000</v>
      </c>
      <c r="G27" s="26">
        <f t="shared" si="2"/>
        <v>22.39</v>
      </c>
      <c r="H27" s="26">
        <f t="shared" si="3"/>
        <v>3845.5686636360419</v>
      </c>
      <c r="J27" s="23"/>
      <c r="K27" s="23"/>
    </row>
    <row r="28" spans="1:11" x14ac:dyDescent="0.25">
      <c r="A28" s="25">
        <v>37135</v>
      </c>
      <c r="B28" s="26"/>
      <c r="C28" s="26">
        <f>TRM!AG24</f>
        <v>2327.3376000000003</v>
      </c>
      <c r="D28" s="26">
        <f>AVERAGE('Lon N°5'!AG24,'Lon N°5'!AH23,'Lon N°5'!AH22,'Lon N°5'!AH21,'Lon N°5'!AH20,'Lon N°5'!AH19)</f>
        <v>240.95897361496432</v>
      </c>
      <c r="E28" s="27">
        <f t="shared" si="0"/>
        <v>12</v>
      </c>
      <c r="F28" s="28">
        <f t="shared" si="1"/>
        <v>39000</v>
      </c>
      <c r="G28" s="26">
        <f t="shared" si="2"/>
        <v>22.39</v>
      </c>
      <c r="H28" s="26">
        <f t="shared" si="3"/>
        <v>3825.9465689123849</v>
      </c>
      <c r="J28" s="23"/>
      <c r="K28" s="23"/>
    </row>
    <row r="29" spans="1:11" x14ac:dyDescent="0.25">
      <c r="A29" s="25">
        <v>37165</v>
      </c>
      <c r="B29" s="26"/>
      <c r="C29" s="26">
        <f>TRM!AG25</f>
        <v>2321.5412000000006</v>
      </c>
      <c r="D29" s="26">
        <f>AVERAGE('Lon N°5'!AG25,'Lon N°5'!AH24,'Lon N°5'!AH23,'Lon N°5'!AH22,'Lon N°5'!AH21,'Lon N°5'!AH20)</f>
        <v>238.9253410040252</v>
      </c>
      <c r="E29" s="27">
        <f t="shared" si="0"/>
        <v>12</v>
      </c>
      <c r="F29" s="28">
        <f t="shared" si="1"/>
        <v>39000</v>
      </c>
      <c r="G29" s="26">
        <f t="shared" si="2"/>
        <v>22.39</v>
      </c>
      <c r="H29" s="26">
        <f t="shared" si="3"/>
        <v>3891.5094442074583</v>
      </c>
      <c r="J29" s="23"/>
      <c r="K29" s="23"/>
    </row>
    <row r="30" spans="1:11" x14ac:dyDescent="0.25">
      <c r="A30" s="25">
        <v>37196</v>
      </c>
      <c r="B30" s="26"/>
      <c r="C30" s="26">
        <f>TRM!AG26</f>
        <v>2309.9188000000004</v>
      </c>
      <c r="D30" s="26">
        <f>AVERAGE('Lon N°5'!AG26,'Lon N°5'!AH25,'Lon N°5'!AH24,'Lon N°5'!AH23,'Lon N°5'!AH22,'Lon N°5'!AH21)</f>
        <v>237.0858505958378</v>
      </c>
      <c r="E30" s="27">
        <f t="shared" si="0"/>
        <v>12</v>
      </c>
      <c r="F30" s="28">
        <f t="shared" si="1"/>
        <v>39000</v>
      </c>
      <c r="G30" s="26">
        <f t="shared" si="2"/>
        <v>22.39</v>
      </c>
      <c r="H30" s="26">
        <f t="shared" si="3"/>
        <v>3843.5764159121104</v>
      </c>
      <c r="J30" s="23"/>
      <c r="K30" s="23"/>
    </row>
    <row r="31" spans="1:11" x14ac:dyDescent="0.25">
      <c r="A31" s="29">
        <v>37226</v>
      </c>
      <c r="B31" s="30"/>
      <c r="C31" s="30">
        <f>TRM!AG27</f>
        <v>2308.8164000000002</v>
      </c>
      <c r="D31" s="30">
        <f>AVERAGE('Lon N°5'!AG27,'Lon N°5'!AH26,'Lon N°5'!AH25,'Lon N°5'!AH24,'Lon N°5'!AH23,'Lon N°5'!AH22)</f>
        <v>232.50762845849798</v>
      </c>
      <c r="E31" s="31">
        <f t="shared" si="0"/>
        <v>12</v>
      </c>
      <c r="F31" s="32">
        <f t="shared" si="1"/>
        <v>39000</v>
      </c>
      <c r="G31" s="30">
        <f t="shared" si="2"/>
        <v>22.39</v>
      </c>
      <c r="H31" s="30">
        <f t="shared" si="3"/>
        <v>3789.0006898484608</v>
      </c>
      <c r="J31" s="23"/>
      <c r="K31" s="23"/>
    </row>
    <row r="32" spans="1:11" x14ac:dyDescent="0.25">
      <c r="A32" s="25">
        <v>37257</v>
      </c>
      <c r="B32" s="26"/>
      <c r="C32" s="26">
        <f>TRM!AG28</f>
        <v>2283.1328000000008</v>
      </c>
      <c r="D32" s="26">
        <f>AVERAGE('Lon N°5'!AG28,'Lon N°5'!AH27,'Lon N°5'!AH26,'Lon N°5'!AH25,'Lon N°5'!AH24,'Lon N°5'!AH23)</f>
        <v>232.67417529945661</v>
      </c>
      <c r="E32" s="27">
        <f t="shared" si="0"/>
        <v>12</v>
      </c>
      <c r="F32" s="28">
        <f t="shared" si="1"/>
        <v>39000</v>
      </c>
      <c r="G32" s="26">
        <f t="shared" si="2"/>
        <v>22.39</v>
      </c>
      <c r="H32" s="26">
        <f t="shared" si="3"/>
        <v>3703.2643455290595</v>
      </c>
      <c r="J32" s="23"/>
      <c r="K32" s="23"/>
    </row>
    <row r="33" spans="1:11" x14ac:dyDescent="0.25">
      <c r="A33" s="25">
        <v>37288</v>
      </c>
      <c r="B33" s="26"/>
      <c r="C33" s="26">
        <f>TRM!AG29</f>
        <v>2282.9472000000005</v>
      </c>
      <c r="D33" s="26">
        <f>AVERAGE('Lon N°5'!AG29,'Lon N°5'!AH28,'Lon N°5'!AH27,'Lon N°5'!AH26,'Lon N°5'!AH25,'Lon N°5'!AH24)</f>
        <v>229.32185305742848</v>
      </c>
      <c r="E33" s="27">
        <f t="shared" si="0"/>
        <v>12</v>
      </c>
      <c r="F33" s="28">
        <f t="shared" si="1"/>
        <v>39000</v>
      </c>
      <c r="G33" s="26">
        <f t="shared" si="2"/>
        <v>22.39</v>
      </c>
      <c r="H33" s="26">
        <f t="shared" si="3"/>
        <v>3661.3949135105581</v>
      </c>
      <c r="J33" s="23"/>
      <c r="K33" s="23"/>
    </row>
    <row r="34" spans="1:11" x14ac:dyDescent="0.25">
      <c r="A34" s="25">
        <v>37316</v>
      </c>
      <c r="B34" s="26"/>
      <c r="C34" s="26">
        <f>TRM!AG30</f>
        <v>2284.2784000000001</v>
      </c>
      <c r="D34" s="26">
        <f>AVERAGE('Lon N°5'!AG30,'Lon N°5'!AH29,'Lon N°5'!AH28,'Lon N°5'!AH27,'Lon N°5'!AH26,'Lon N°5'!AH25)</f>
        <v>228.00283344958538</v>
      </c>
      <c r="E34" s="27">
        <f t="shared" si="0"/>
        <v>12</v>
      </c>
      <c r="F34" s="28">
        <f t="shared" si="1"/>
        <v>39000</v>
      </c>
      <c r="G34" s="26">
        <f t="shared" si="2"/>
        <v>22.39</v>
      </c>
      <c r="H34" s="26">
        <f t="shared" si="3"/>
        <v>3600.4185967729777</v>
      </c>
      <c r="J34" s="23"/>
      <c r="K34" s="23"/>
    </row>
    <row r="35" spans="1:11" x14ac:dyDescent="0.25">
      <c r="A35" s="25">
        <v>37347</v>
      </c>
      <c r="B35" s="26"/>
      <c r="C35" s="26">
        <f>TRM!AG31</f>
        <v>2262.0983999999999</v>
      </c>
      <c r="D35" s="26">
        <f>AVERAGE('Lon N°5'!AG31,'Lon N°5'!AH30,'Lon N°5'!AH29,'Lon N°5'!AH28,'Lon N°5'!AH27,'Lon N°5'!AH26)</f>
        <v>223.94906367597545</v>
      </c>
      <c r="E35" s="27">
        <f t="shared" si="0"/>
        <v>12</v>
      </c>
      <c r="F35" s="28">
        <f t="shared" si="1"/>
        <v>39000</v>
      </c>
      <c r="G35" s="26">
        <f t="shared" si="2"/>
        <v>22.39</v>
      </c>
      <c r="H35" s="26">
        <f t="shared" si="3"/>
        <v>3578.8330877122894</v>
      </c>
      <c r="J35" s="23"/>
      <c r="K35" s="23"/>
    </row>
    <row r="36" spans="1:11" x14ac:dyDescent="0.25">
      <c r="A36" s="25">
        <v>37377</v>
      </c>
      <c r="B36" s="26"/>
      <c r="C36" s="26">
        <f>TRM!AG32</f>
        <v>2305.6839999999997</v>
      </c>
      <c r="D36" s="26">
        <f>AVERAGE('Lon N°5'!AG32,'Lon N°5'!AH31,'Lon N°5'!AH30,'Lon N°5'!AH29,'Lon N°5'!AH28,'Lon N°5'!AH27)</f>
        <v>217.13466832187419</v>
      </c>
      <c r="E36" s="27">
        <f t="shared" si="0"/>
        <v>12</v>
      </c>
      <c r="F36" s="28">
        <f t="shared" si="1"/>
        <v>39000</v>
      </c>
      <c r="G36" s="26">
        <f t="shared" si="2"/>
        <v>22.39</v>
      </c>
      <c r="H36" s="26">
        <f t="shared" si="3"/>
        <v>3468.1918240363493</v>
      </c>
      <c r="J36" s="23"/>
      <c r="K36" s="23"/>
    </row>
    <row r="37" spans="1:11" x14ac:dyDescent="0.25">
      <c r="A37" s="25">
        <v>37408</v>
      </c>
      <c r="B37" s="26"/>
      <c r="C37" s="26">
        <f>TRM!AG33</f>
        <v>2354.4020000000005</v>
      </c>
      <c r="D37" s="26">
        <f>AVERAGE('Lon N°5'!AG33,'Lon N°5'!AH32,'Lon N°5'!AH31,'Lon N°5'!AH30,'Lon N°5'!AH29,'Lon N°5'!AH28)</f>
        <v>209.98165584415585</v>
      </c>
      <c r="E37" s="27">
        <f t="shared" si="0"/>
        <v>12</v>
      </c>
      <c r="F37" s="28">
        <f t="shared" si="1"/>
        <v>39000</v>
      </c>
      <c r="G37" s="26">
        <f t="shared" si="2"/>
        <v>22.39</v>
      </c>
      <c r="H37" s="26">
        <f t="shared" si="3"/>
        <v>3416.8857747535012</v>
      </c>
      <c r="J37" s="23"/>
      <c r="K37" s="23"/>
    </row>
    <row r="38" spans="1:11" x14ac:dyDescent="0.25">
      <c r="A38" s="25">
        <v>37438</v>
      </c>
      <c r="B38" s="26"/>
      <c r="C38" s="26">
        <f>TRM!AG34</f>
        <v>2484.0583999999999</v>
      </c>
      <c r="D38" s="26">
        <f>AVERAGE('Lon N°5'!AG34,'Lon N°5'!AH33,'Lon N°5'!AH32,'Lon N°5'!AH31,'Lon N°5'!AH30,'Lon N°5'!AH29)</f>
        <v>201.38130939723044</v>
      </c>
      <c r="E38" s="27">
        <f t="shared" si="0"/>
        <v>12</v>
      </c>
      <c r="F38" s="28">
        <f t="shared" si="1"/>
        <v>39000</v>
      </c>
      <c r="G38" s="26">
        <f t="shared" si="2"/>
        <v>22.39</v>
      </c>
      <c r="H38" s="26">
        <f t="shared" si="3"/>
        <v>3362.620507825312</v>
      </c>
      <c r="J38" s="23"/>
      <c r="K38" s="23"/>
    </row>
    <row r="39" spans="1:11" x14ac:dyDescent="0.25">
      <c r="A39" s="25">
        <v>37469</v>
      </c>
      <c r="B39" s="26"/>
      <c r="C39" s="26">
        <f>TRM!AG35</f>
        <v>2637.8452000000002</v>
      </c>
      <c r="D39" s="26">
        <f>AVERAGE('Lon N°5'!AG35,'Lon N°5'!AH34,'Lon N°5'!AH33,'Lon N°5'!AH32,'Lon N°5'!AH31,'Lon N°5'!AH30)</f>
        <v>194.46560113680957</v>
      </c>
      <c r="E39" s="27">
        <f t="shared" si="0"/>
        <v>12</v>
      </c>
      <c r="F39" s="28">
        <f t="shared" si="1"/>
        <v>39000</v>
      </c>
      <c r="G39" s="26">
        <f t="shared" si="2"/>
        <v>22.39</v>
      </c>
      <c r="H39" s="26">
        <f t="shared" si="3"/>
        <v>3396.7443586188256</v>
      </c>
      <c r="J39" s="23"/>
      <c r="K39" s="23"/>
    </row>
    <row r="40" spans="1:11" x14ac:dyDescent="0.25">
      <c r="A40" s="25">
        <v>37500</v>
      </c>
      <c r="B40" s="26"/>
      <c r="C40" s="26">
        <f>TRM!AG36</f>
        <v>2742.4288000000006</v>
      </c>
      <c r="D40" s="26">
        <f>AVERAGE('Lon N°5'!AG36,'Lon N°5'!AH35,'Lon N°5'!AH34,'Lon N°5'!AH33,'Lon N°5'!AH32,'Lon N°5'!AH31)</f>
        <v>190.64949547232155</v>
      </c>
      <c r="E40" s="27">
        <f t="shared" si="0"/>
        <v>12</v>
      </c>
      <c r="F40" s="28">
        <f t="shared" si="1"/>
        <v>39000</v>
      </c>
      <c r="G40" s="26">
        <f t="shared" si="2"/>
        <v>22.39</v>
      </c>
      <c r="H40" s="26">
        <f t="shared" si="3"/>
        <v>3482.9829026774783</v>
      </c>
      <c r="J40" s="23"/>
      <c r="K40" s="23"/>
    </row>
    <row r="41" spans="1:11" x14ac:dyDescent="0.25">
      <c r="A41" s="25">
        <v>37530</v>
      </c>
      <c r="B41" s="26"/>
      <c r="C41" s="26">
        <f>TRM!AG37</f>
        <v>2845.6004000000012</v>
      </c>
      <c r="D41" s="26">
        <f>AVERAGE('Lon N°5'!AG37,'Lon N°5'!AH36,'Lon N°5'!AH35,'Lon N°5'!AH34,'Lon N°5'!AH33,'Lon N°5'!AH32)</f>
        <v>191.59578480676876</v>
      </c>
      <c r="E41" s="27">
        <f t="shared" si="0"/>
        <v>12</v>
      </c>
      <c r="F41" s="28">
        <f t="shared" si="1"/>
        <v>39000</v>
      </c>
      <c r="G41" s="26">
        <f t="shared" si="2"/>
        <v>22.39</v>
      </c>
      <c r="H41" s="26">
        <f t="shared" si="3"/>
        <v>3551.2770411117526</v>
      </c>
      <c r="J41" s="23"/>
      <c r="K41" s="23"/>
    </row>
    <row r="42" spans="1:11" x14ac:dyDescent="0.25">
      <c r="A42" s="25">
        <v>37561</v>
      </c>
      <c r="B42" s="26"/>
      <c r="C42" s="26">
        <f>TRM!AG38</f>
        <v>2727.6328000000003</v>
      </c>
      <c r="D42" s="26">
        <f>AVERAGE('Lon N°5'!AG38,'Lon N°5'!AH37,'Lon N°5'!AH36,'Lon N°5'!AH35,'Lon N°5'!AH34,'Lon N°5'!AH33)</f>
        <v>193.96986427421209</v>
      </c>
      <c r="E42" s="27">
        <f t="shared" si="0"/>
        <v>12</v>
      </c>
      <c r="F42" s="28">
        <f t="shared" si="1"/>
        <v>39000</v>
      </c>
      <c r="G42" s="26">
        <f t="shared" si="2"/>
        <v>22.39</v>
      </c>
      <c r="H42" s="26">
        <f t="shared" si="3"/>
        <v>3718.6881268104344</v>
      </c>
      <c r="J42" s="23"/>
      <c r="K42" s="23"/>
    </row>
    <row r="43" spans="1:11" x14ac:dyDescent="0.25">
      <c r="A43" s="29">
        <v>37591</v>
      </c>
      <c r="B43" s="30"/>
      <c r="C43" s="30">
        <f>TRM!AG39</f>
        <v>2805.7884000000004</v>
      </c>
      <c r="D43" s="30">
        <f>AVERAGE('Lon N°5'!AG39,'Lon N°5'!AH38,'Lon N°5'!AH37,'Lon N°5'!AH36,'Lon N°5'!AH35,'Lon N°5'!AH34)</f>
        <v>196.9469106483173</v>
      </c>
      <c r="E43" s="31">
        <f t="shared" si="0"/>
        <v>12</v>
      </c>
      <c r="F43" s="32">
        <f t="shared" si="1"/>
        <v>39000</v>
      </c>
      <c r="G43" s="30">
        <f t="shared" si="2"/>
        <v>22.39</v>
      </c>
      <c r="H43" s="30">
        <f t="shared" si="3"/>
        <v>3602.1038923498545</v>
      </c>
      <c r="J43" s="23"/>
      <c r="K43" s="23"/>
    </row>
    <row r="44" spans="1:11" x14ac:dyDescent="0.25">
      <c r="A44" s="25">
        <v>37622</v>
      </c>
      <c r="B44" s="26"/>
      <c r="C44" s="26">
        <f>TRM!AG40</f>
        <v>2897.2048000000004</v>
      </c>
      <c r="D44" s="26">
        <f>AVERAGE('Lon N°5'!AG40,'Lon N°5'!AH39,'Lon N°5'!AH38,'Lon N°5'!AH37,'Lon N°5'!AH36,'Lon N°5'!AH35)</f>
        <v>202.10793366622011</v>
      </c>
      <c r="E44" s="27">
        <f t="shared" si="0"/>
        <v>12</v>
      </c>
      <c r="F44" s="28">
        <f t="shared" si="1"/>
        <v>39000</v>
      </c>
      <c r="G44" s="26">
        <f t="shared" si="2"/>
        <v>22.39</v>
      </c>
      <c r="H44" s="26">
        <f t="shared" si="3"/>
        <v>3781.011127096463</v>
      </c>
      <c r="J44" s="23"/>
      <c r="K44" s="23"/>
    </row>
    <row r="45" spans="1:11" x14ac:dyDescent="0.25">
      <c r="A45" s="25">
        <v>37653</v>
      </c>
      <c r="B45" s="26"/>
      <c r="C45" s="26">
        <f>TRM!AG41</f>
        <v>2950.2884000000004</v>
      </c>
      <c r="D45" s="26">
        <f>AVERAGE('Lon N°5'!AG41,'Lon N°5'!AH40,'Lon N°5'!AH39,'Lon N°5'!AH38,'Lon N°5'!AH37,'Lon N°5'!AH36)</f>
        <v>212.78923194310661</v>
      </c>
      <c r="E45" s="27">
        <f t="shared" si="0"/>
        <v>12</v>
      </c>
      <c r="F45" s="28">
        <f t="shared" si="1"/>
        <v>39000</v>
      </c>
      <c r="G45" s="26">
        <f t="shared" si="2"/>
        <v>22.39</v>
      </c>
      <c r="H45" s="26">
        <f t="shared" si="3"/>
        <v>4033.5007535326836</v>
      </c>
      <c r="J45" s="23"/>
      <c r="K45" s="23"/>
    </row>
    <row r="46" spans="1:11" x14ac:dyDescent="0.25">
      <c r="A46" s="25">
        <v>37681</v>
      </c>
      <c r="B46" s="26"/>
      <c r="C46" s="26">
        <f>TRM!AG42</f>
        <v>2958.6091999999999</v>
      </c>
      <c r="D46" s="26">
        <f>AVERAGE('Lon N°5'!AG42,'Lon N°5'!AH41,'Lon N°5'!AH40,'Lon N°5'!AH39,'Lon N°5'!AH38,'Lon N°5'!AH37)</f>
        <v>218.17522634086572</v>
      </c>
      <c r="E46" s="27">
        <f t="shared" si="0"/>
        <v>12</v>
      </c>
      <c r="F46" s="28">
        <f t="shared" si="1"/>
        <v>39000</v>
      </c>
      <c r="G46" s="26">
        <f t="shared" si="2"/>
        <v>22.39</v>
      </c>
      <c r="H46" s="26">
        <f t="shared" si="3"/>
        <v>4363.2183477587869</v>
      </c>
      <c r="J46" s="23"/>
      <c r="K46" s="23"/>
    </row>
    <row r="47" spans="1:11" x14ac:dyDescent="0.25">
      <c r="A47" s="25">
        <v>37712</v>
      </c>
      <c r="B47" s="26"/>
      <c r="C47" s="26">
        <f>TRM!AG43</f>
        <v>2929.7376000000008</v>
      </c>
      <c r="D47" s="26">
        <f>AVERAGE('Lon N°5'!AG43,'Lon N°5'!AH42,'Lon N°5'!AH41,'Lon N°5'!AH40,'Lon N°5'!AH39,'Lon N°5'!AH38)</f>
        <v>219.98625626007978</v>
      </c>
      <c r="E47" s="27">
        <f t="shared" si="0"/>
        <v>12</v>
      </c>
      <c r="F47" s="28">
        <f t="shared" si="1"/>
        <v>39000</v>
      </c>
      <c r="G47" s="26">
        <f t="shared" si="2"/>
        <v>22.39</v>
      </c>
      <c r="H47" s="26">
        <f t="shared" si="3"/>
        <v>4502.7448884880114</v>
      </c>
      <c r="J47" s="23"/>
      <c r="K47" s="23"/>
    </row>
    <row r="48" spans="1:11" x14ac:dyDescent="0.25">
      <c r="A48" s="25">
        <v>37742</v>
      </c>
      <c r="B48" s="26"/>
      <c r="C48" s="26">
        <f>TRM!AG44</f>
        <v>2854.8095999999996</v>
      </c>
      <c r="D48" s="26">
        <f>AVERAGE('Lon N°5'!AG44,'Lon N°5'!AH43,'Lon N°5'!AH42,'Lon N°5'!AH41,'Lon N°5'!AH40,'Lon N°5'!AH39)</f>
        <v>219.53415133477631</v>
      </c>
      <c r="E48" s="27">
        <f t="shared" si="0"/>
        <v>12</v>
      </c>
      <c r="F48" s="28">
        <f t="shared" si="1"/>
        <v>39000</v>
      </c>
      <c r="G48" s="26">
        <f t="shared" si="2"/>
        <v>22.39</v>
      </c>
      <c r="H48" s="26">
        <f t="shared" si="3"/>
        <v>4497.6192391439727</v>
      </c>
      <c r="J48" s="23"/>
      <c r="K48" s="23"/>
    </row>
    <row r="49" spans="1:11" x14ac:dyDescent="0.25">
      <c r="A49" s="25">
        <v>37773</v>
      </c>
      <c r="B49" s="26"/>
      <c r="C49" s="26">
        <f>TRM!AG45</f>
        <v>2830.0479999999998</v>
      </c>
      <c r="D49" s="26">
        <f>AVERAGE('Lon N°5'!AG45,'Lon N°5'!AH44,'Lon N°5'!AH43,'Lon N°5'!AH42,'Lon N°5'!AH41,'Lon N°5'!AH40)</f>
        <v>217.31662818662815</v>
      </c>
      <c r="E49" s="27">
        <f t="shared" si="0"/>
        <v>12</v>
      </c>
      <c r="F49" s="28">
        <f t="shared" si="1"/>
        <v>39000</v>
      </c>
      <c r="G49" s="26">
        <f t="shared" si="2"/>
        <v>22.39</v>
      </c>
      <c r="H49" s="26">
        <f t="shared" si="3"/>
        <v>4363.8867910561939</v>
      </c>
      <c r="J49" s="23"/>
      <c r="K49" s="23"/>
    </row>
    <row r="50" spans="1:11" x14ac:dyDescent="0.25">
      <c r="A50" s="25">
        <v>37803</v>
      </c>
      <c r="B50" s="26"/>
      <c r="C50" s="26">
        <f>TRM!AG46</f>
        <v>2853.3404000000005</v>
      </c>
      <c r="D50" s="26">
        <f>AVERAGE('Lon N°5'!AG46,'Lon N°5'!AH45,'Lon N°5'!AH44,'Lon N°5'!AH43,'Lon N°5'!AH42,'Lon N°5'!AH41)</f>
        <v>212.99850459482036</v>
      </c>
      <c r="E50" s="27">
        <f t="shared" si="0"/>
        <v>12</v>
      </c>
      <c r="F50" s="28">
        <f t="shared" si="1"/>
        <v>39000</v>
      </c>
      <c r="G50" s="26">
        <f t="shared" si="2"/>
        <v>22.39</v>
      </c>
      <c r="H50" s="26">
        <f t="shared" si="3"/>
        <v>4273.4258094168454</v>
      </c>
      <c r="J50" s="23"/>
      <c r="K50" s="23"/>
    </row>
    <row r="51" spans="1:11" x14ac:dyDescent="0.25">
      <c r="A51" s="25">
        <v>37834</v>
      </c>
      <c r="B51" s="26"/>
      <c r="C51" s="26">
        <f>TRM!AG47</f>
        <v>2870.6639999999989</v>
      </c>
      <c r="D51" s="26">
        <f>AVERAGE('Lon N°5'!AG47,'Lon N°5'!AH46,'Lon N°5'!AH45,'Lon N°5'!AH44,'Lon N°5'!AH43,'Lon N°5'!AH42)</f>
        <v>207.44075526224981</v>
      </c>
      <c r="E51" s="27">
        <f t="shared" si="0"/>
        <v>12</v>
      </c>
      <c r="F51" s="28">
        <f t="shared" si="1"/>
        <v>39000</v>
      </c>
      <c r="G51" s="26">
        <f t="shared" si="2"/>
        <v>22.39</v>
      </c>
      <c r="H51" s="26">
        <f t="shared" si="3"/>
        <v>4213.680824952783</v>
      </c>
      <c r="J51" s="23"/>
      <c r="K51" s="23"/>
    </row>
    <row r="52" spans="1:11" x14ac:dyDescent="0.25">
      <c r="A52" s="25">
        <v>37865</v>
      </c>
      <c r="B52" s="26"/>
      <c r="C52" s="26">
        <f>TRM!AG48</f>
        <v>2832.8607999999995</v>
      </c>
      <c r="D52" s="26">
        <f>AVERAGE('Lon N°5'!AG48,'Lon N°5'!AH47,'Lon N°5'!AH46,'Lon N°5'!AH45,'Lon N°5'!AH44,'Lon N°5'!AH43)</f>
        <v>201.06752896734588</v>
      </c>
      <c r="E52" s="27">
        <f t="shared" si="0"/>
        <v>12</v>
      </c>
      <c r="F52" s="28">
        <f t="shared" si="1"/>
        <v>39000</v>
      </c>
      <c r="G52" s="26">
        <f t="shared" si="2"/>
        <v>22.39</v>
      </c>
      <c r="H52" s="26">
        <f t="shared" ref="H52:H83" si="4">((((D51-E51)*C51)-F51)*$G$2/($G$3*$G$4))-G51</f>
        <v>4114.8364277634237</v>
      </c>
      <c r="J52" s="23"/>
      <c r="K52" s="23"/>
    </row>
    <row r="53" spans="1:11" x14ac:dyDescent="0.25">
      <c r="A53" s="25">
        <v>37895</v>
      </c>
      <c r="B53" s="26"/>
      <c r="C53" s="26">
        <f>TRM!AG49</f>
        <v>2874.4115999999999</v>
      </c>
      <c r="D53" s="26">
        <f>AVERAGE('Lon N°5'!AG49,'Lon N°5'!AH48,'Lon N°5'!AH47,'Lon N°5'!AH46,'Lon N°5'!AH45,'Lon N°5'!AH44)</f>
        <v>195.3721005604701</v>
      </c>
      <c r="E53" s="27">
        <f t="shared" si="0"/>
        <v>12</v>
      </c>
      <c r="F53" s="28">
        <f t="shared" si="1"/>
        <v>39000</v>
      </c>
      <c r="G53" s="26">
        <f t="shared" si="2"/>
        <v>22.39</v>
      </c>
      <c r="H53" s="26">
        <f t="shared" si="4"/>
        <v>3913.2015772916156</v>
      </c>
      <c r="J53" s="23"/>
      <c r="K53" s="23"/>
    </row>
    <row r="54" spans="1:11" x14ac:dyDescent="0.25">
      <c r="A54" s="25">
        <v>37926</v>
      </c>
      <c r="B54" s="26"/>
      <c r="C54" s="26">
        <f>TRM!AG50</f>
        <v>2848.3015999999998</v>
      </c>
      <c r="D54" s="26">
        <f>AVERAGE('Lon N°5'!AG50,'Lon N°5'!AH49,'Lon N°5'!AH48,'Lon N°5'!AH47,'Lon N°5'!AH46,'Lon N°5'!AH45)</f>
        <v>191.03796562630319</v>
      </c>
      <c r="E54" s="27">
        <f t="shared" si="0"/>
        <v>12</v>
      </c>
      <c r="F54" s="28">
        <f t="shared" si="1"/>
        <v>39000</v>
      </c>
      <c r="G54" s="26">
        <f t="shared" si="2"/>
        <v>22.39</v>
      </c>
      <c r="H54" s="26">
        <f t="shared" si="4"/>
        <v>3845.7190659161224</v>
      </c>
      <c r="J54" s="23"/>
      <c r="K54" s="23"/>
    </row>
    <row r="55" spans="1:11" x14ac:dyDescent="0.25">
      <c r="A55" s="29">
        <v>37956</v>
      </c>
      <c r="B55" s="30"/>
      <c r="C55" s="30">
        <f>TRM!AG51</f>
        <v>2810.4643999999994</v>
      </c>
      <c r="D55" s="30">
        <f>AVERAGE('Lon N°5'!AG51,'Lon N°5'!AH50,'Lon N°5'!AH49,'Lon N°5'!AH48,'Lon N°5'!AH47,'Lon N°5'!AH46)</f>
        <v>190.53266761821112</v>
      </c>
      <c r="E55" s="31">
        <f t="shared" si="0"/>
        <v>12</v>
      </c>
      <c r="F55" s="32">
        <f t="shared" si="1"/>
        <v>39000</v>
      </c>
      <c r="G55" s="30">
        <f t="shared" si="2"/>
        <v>22.39</v>
      </c>
      <c r="H55" s="30">
        <f t="shared" si="4"/>
        <v>3709.9411540335773</v>
      </c>
      <c r="J55" s="23"/>
      <c r="K55" s="23"/>
    </row>
    <row r="56" spans="1:11" x14ac:dyDescent="0.25">
      <c r="A56" s="25">
        <v>37987</v>
      </c>
      <c r="B56" s="26"/>
      <c r="C56" s="26">
        <f>TRM!AG52</f>
        <v>2752.7939999999999</v>
      </c>
      <c r="D56" s="26">
        <f>AVERAGE('Lon N°5'!AG52,'Lon N°5'!AH51,'Lon N°5'!AH50,'Lon N°5'!AH49,'Lon N°5'!AH48,'Lon N°5'!AH47)</f>
        <v>187.79406844061737</v>
      </c>
      <c r="E56" s="27">
        <f t="shared" si="0"/>
        <v>12</v>
      </c>
      <c r="F56" s="28">
        <f t="shared" si="1"/>
        <v>39000</v>
      </c>
      <c r="G56" s="26">
        <f t="shared" si="2"/>
        <v>22.39</v>
      </c>
      <c r="H56" s="26">
        <f t="shared" si="4"/>
        <v>3645.000053177946</v>
      </c>
      <c r="J56" s="23"/>
      <c r="K56" s="23"/>
    </row>
    <row r="57" spans="1:11" x14ac:dyDescent="0.25">
      <c r="A57" s="25">
        <v>38018</v>
      </c>
      <c r="B57" s="26"/>
      <c r="C57" s="26">
        <f>TRM!AG53</f>
        <v>2724.5548000000003</v>
      </c>
      <c r="D57" s="26">
        <f>AVERAGE('Lon N°5'!AG53,'Lon N°5'!AH52,'Lon N°5'!AH51,'Lon N°5'!AH50,'Lon N°5'!AH49,'Lon N°5'!AH48)</f>
        <v>186.81679000146391</v>
      </c>
      <c r="E57" s="27">
        <f t="shared" si="0"/>
        <v>12</v>
      </c>
      <c r="F57" s="28">
        <f t="shared" si="1"/>
        <v>39000</v>
      </c>
      <c r="G57" s="26">
        <f t="shared" si="2"/>
        <v>22.39</v>
      </c>
      <c r="H57" s="26">
        <f t="shared" si="4"/>
        <v>3503.65812214262</v>
      </c>
      <c r="J57" s="23"/>
      <c r="K57" s="23"/>
    </row>
    <row r="58" spans="1:11" x14ac:dyDescent="0.25">
      <c r="A58" s="25">
        <v>38047</v>
      </c>
      <c r="B58" s="26"/>
      <c r="C58" s="26">
        <f>TRM!AG54</f>
        <v>2669.7276000000006</v>
      </c>
      <c r="D58" s="26">
        <f>AVERAGE('Lon N°5'!AG54,'Lon N°5'!AH53,'Lon N°5'!AH52,'Lon N°5'!AH51,'Lon N°5'!AH50,'Lon N°5'!AH49)</f>
        <v>191.615186244597</v>
      </c>
      <c r="E58" s="27">
        <f t="shared" si="0"/>
        <v>12</v>
      </c>
      <c r="F58" s="28">
        <f t="shared" si="1"/>
        <v>39000</v>
      </c>
      <c r="G58" s="26">
        <f t="shared" si="2"/>
        <v>22.39</v>
      </c>
      <c r="H58" s="26">
        <f t="shared" si="4"/>
        <v>3443.2143625371023</v>
      </c>
      <c r="J58" s="23"/>
      <c r="K58" s="23"/>
    </row>
    <row r="59" spans="1:11" x14ac:dyDescent="0.25">
      <c r="A59" s="25">
        <v>38078</v>
      </c>
      <c r="B59" s="26"/>
      <c r="C59" s="26">
        <f>TRM!AG55</f>
        <v>2644.2584000000006</v>
      </c>
      <c r="D59" s="26">
        <f>AVERAGE('Lon N°5'!AG55,'Lon N°5'!AH54,'Lon N°5'!AH53,'Lon N°5'!AH52,'Lon N°5'!AH51,'Lon N°5'!AH50)</f>
        <v>199.48392512077294</v>
      </c>
      <c r="E59" s="27">
        <f t="shared" si="0"/>
        <v>12</v>
      </c>
      <c r="F59" s="28">
        <f t="shared" si="1"/>
        <v>39000</v>
      </c>
      <c r="G59" s="26">
        <f t="shared" si="2"/>
        <v>22.39</v>
      </c>
      <c r="H59" s="26">
        <f t="shared" si="4"/>
        <v>3468.7781366512795</v>
      </c>
      <c r="J59" s="23"/>
      <c r="K59" s="23"/>
    </row>
    <row r="60" spans="1:11" x14ac:dyDescent="0.25">
      <c r="A60" s="25">
        <v>38108</v>
      </c>
      <c r="B60" s="26"/>
      <c r="C60" s="26">
        <f>TRM!AG56</f>
        <v>2714.78</v>
      </c>
      <c r="D60" s="26">
        <f>AVERAGE('Lon N°5'!AG56,'Lon N°5'!AH55,'Lon N°5'!AH54,'Lon N°5'!AH53,'Lon N°5'!AH52,'Lon N°5'!AH51)</f>
        <v>205.60997087240693</v>
      </c>
      <c r="E60" s="27">
        <f t="shared" si="0"/>
        <v>12</v>
      </c>
      <c r="F60" s="28">
        <f t="shared" si="1"/>
        <v>39000</v>
      </c>
      <c r="G60" s="26">
        <f t="shared" si="2"/>
        <v>22.39</v>
      </c>
      <c r="H60" s="26">
        <f t="shared" si="4"/>
        <v>3597.4199822680093</v>
      </c>
      <c r="J60" s="23"/>
      <c r="K60" s="23"/>
    </row>
    <row r="61" spans="1:11" x14ac:dyDescent="0.25">
      <c r="A61" s="25">
        <v>38139</v>
      </c>
      <c r="B61" s="26"/>
      <c r="C61" s="26">
        <f>TRM!AG57</f>
        <v>2720.3188</v>
      </c>
      <c r="D61" s="26">
        <f>AVERAGE('Lon N°5'!AG57,'Lon N°5'!AH56,'Lon N°5'!AH55,'Lon N°5'!AH54,'Lon N°5'!AH53,'Lon N°5'!AH52)</f>
        <v>209.76518243071448</v>
      </c>
      <c r="E61" s="27">
        <f t="shared" si="0"/>
        <v>12</v>
      </c>
      <c r="F61" s="28">
        <f t="shared" si="1"/>
        <v>39000</v>
      </c>
      <c r="G61" s="26">
        <f t="shared" si="2"/>
        <v>22.39</v>
      </c>
      <c r="H61" s="26">
        <f t="shared" si="4"/>
        <v>3834.0025552849634</v>
      </c>
      <c r="J61" s="23"/>
      <c r="K61" s="23"/>
    </row>
    <row r="62" spans="1:11" x14ac:dyDescent="0.25">
      <c r="A62" s="25">
        <v>38169</v>
      </c>
      <c r="B62" s="26"/>
      <c r="C62" s="26">
        <f>TRM!AG58</f>
        <v>2656.5648000000006</v>
      </c>
      <c r="D62" s="26">
        <f>AVERAGE('Lon N°5'!AG58,'Lon N°5'!AH57,'Lon N°5'!AH56,'Lon N°5'!AH55,'Lon N°5'!AH54,'Lon N°5'!AH53)</f>
        <v>218.63021957794976</v>
      </c>
      <c r="E62" s="27">
        <f t="shared" si="0"/>
        <v>12</v>
      </c>
      <c r="F62" s="28">
        <f t="shared" si="1"/>
        <v>39000</v>
      </c>
      <c r="G62" s="26">
        <f t="shared" si="2"/>
        <v>22.39</v>
      </c>
      <c r="H62" s="26">
        <f t="shared" si="4"/>
        <v>3932.0818197240233</v>
      </c>
      <c r="J62" s="23"/>
      <c r="K62" s="23"/>
    </row>
    <row r="63" spans="1:11" x14ac:dyDescent="0.25">
      <c r="A63" s="25">
        <v>38200</v>
      </c>
      <c r="B63" s="26"/>
      <c r="C63" s="26">
        <f>TRM!AG59</f>
        <v>2606.4559999999997</v>
      </c>
      <c r="D63" s="26">
        <f>AVERAGE('Lon N°5'!AG59,'Lon N°5'!AH58,'Lon N°5'!AH57,'Lon N°5'!AH56,'Lon N°5'!AH55,'Lon N°5'!AH54)</f>
        <v>226.81942536127318</v>
      </c>
      <c r="E63" s="27">
        <f t="shared" si="0"/>
        <v>12</v>
      </c>
      <c r="F63" s="28">
        <f t="shared" si="1"/>
        <v>39000</v>
      </c>
      <c r="G63" s="26">
        <f t="shared" si="2"/>
        <v>22.39</v>
      </c>
      <c r="H63" s="26">
        <f t="shared" si="4"/>
        <v>4018.799404689265</v>
      </c>
      <c r="J63" s="23"/>
      <c r="K63" s="23"/>
    </row>
    <row r="64" spans="1:11" x14ac:dyDescent="0.25">
      <c r="A64" s="25">
        <v>38231</v>
      </c>
      <c r="B64" s="26"/>
      <c r="C64" s="26">
        <f>TRM!AG60</f>
        <v>2544.2392000000004</v>
      </c>
      <c r="D64" s="26">
        <f>AVERAGE('Lon N°5'!AG60,'Lon N°5'!AH59,'Lon N°5'!AH58,'Lon N°5'!AH57,'Lon N°5'!AH56,'Lon N°5'!AH55)</f>
        <v>230.67522246272245</v>
      </c>
      <c r="E64" s="27">
        <f t="shared" si="0"/>
        <v>12</v>
      </c>
      <c r="F64" s="28">
        <f t="shared" si="1"/>
        <v>39000</v>
      </c>
      <c r="G64" s="26">
        <f t="shared" si="2"/>
        <v>22.39</v>
      </c>
      <c r="H64" s="26">
        <f t="shared" si="4"/>
        <v>4105.9020516449746</v>
      </c>
      <c r="J64" s="23"/>
      <c r="K64" s="23"/>
    </row>
    <row r="65" spans="1:11" x14ac:dyDescent="0.25">
      <c r="A65" s="25">
        <v>38261</v>
      </c>
      <c r="B65" s="26"/>
      <c r="C65" s="26">
        <f>TRM!AG61</f>
        <v>2580.8407999999995</v>
      </c>
      <c r="D65" s="26">
        <f>AVERAGE('Lon N°5'!AG61,'Lon N°5'!AH60,'Lon N°5'!AH59,'Lon N°5'!AH58,'Lon N°5'!AH57,'Lon N°5'!AH56)</f>
        <v>233.46825821237587</v>
      </c>
      <c r="E65" s="27">
        <f t="shared" si="0"/>
        <v>12</v>
      </c>
      <c r="F65" s="28">
        <f t="shared" si="1"/>
        <v>39000</v>
      </c>
      <c r="G65" s="26">
        <f t="shared" si="2"/>
        <v>22.39</v>
      </c>
      <c r="H65" s="26">
        <f t="shared" si="4"/>
        <v>4077.7260940660913</v>
      </c>
      <c r="J65" s="23"/>
      <c r="K65" s="23"/>
    </row>
    <row r="66" spans="1:11" x14ac:dyDescent="0.25">
      <c r="A66" s="25">
        <v>38292</v>
      </c>
      <c r="B66" s="26"/>
      <c r="C66" s="26">
        <f>TRM!AG62</f>
        <v>2538.8348000000005</v>
      </c>
      <c r="D66" s="26">
        <f>AVERAGE('Lon N°5'!AG62,'Lon N°5'!AH61,'Lon N°5'!AH60,'Lon N°5'!AH59,'Lon N°5'!AH58,'Lon N°5'!AH57)</f>
        <v>237.69262550315182</v>
      </c>
      <c r="E66" s="27">
        <f t="shared" si="0"/>
        <v>12</v>
      </c>
      <c r="F66" s="28">
        <f t="shared" si="1"/>
        <v>39000</v>
      </c>
      <c r="G66" s="26">
        <f t="shared" si="2"/>
        <v>22.39</v>
      </c>
      <c r="H66" s="26">
        <f t="shared" si="4"/>
        <v>4198.2837619500833</v>
      </c>
      <c r="J66" s="23"/>
      <c r="K66" s="23"/>
    </row>
    <row r="67" spans="1:11" x14ac:dyDescent="0.25">
      <c r="A67" s="29">
        <v>38322</v>
      </c>
      <c r="B67" s="30"/>
      <c r="C67" s="30">
        <f>TRM!AG63</f>
        <v>2418.2975999999999</v>
      </c>
      <c r="D67" s="30">
        <f>AVERAGE('Lon N°5'!AG63,'Lon N°5'!AH62,'Lon N°5'!AH61,'Lon N°5'!AH60,'Lon N°5'!AH59,'Lon N°5'!AH58)</f>
        <v>243.33240174857818</v>
      </c>
      <c r="E67" s="31">
        <f t="shared" si="0"/>
        <v>12</v>
      </c>
      <c r="F67" s="32">
        <f t="shared" si="1"/>
        <v>39000</v>
      </c>
      <c r="G67" s="30">
        <f t="shared" si="2"/>
        <v>22.39</v>
      </c>
      <c r="H67" s="30">
        <f t="shared" si="4"/>
        <v>4209.5529736201051</v>
      </c>
      <c r="J67" s="23"/>
      <c r="K67" s="23"/>
    </row>
    <row r="68" spans="1:11" x14ac:dyDescent="0.25">
      <c r="A68" s="25">
        <v>38353</v>
      </c>
      <c r="B68" s="26"/>
      <c r="C68" s="26">
        <f>TRM!AG64</f>
        <v>2363.3244000000004</v>
      </c>
      <c r="D68" s="26">
        <f>AVERAGE('Lon N°5'!AG64,'Lon N°5'!AH63,'Lon N°5'!AH62,'Lon N°5'!AH61,'Lon N°5'!AH60,'Lon N°5'!AH59)</f>
        <v>246.14206773618537</v>
      </c>
      <c r="E68" s="27">
        <f t="shared" si="0"/>
        <v>12</v>
      </c>
      <c r="F68" s="28">
        <f t="shared" si="1"/>
        <v>39000</v>
      </c>
      <c r="G68" s="26">
        <f t="shared" si="2"/>
        <v>22.39</v>
      </c>
      <c r="H68" s="26">
        <f t="shared" si="4"/>
        <v>4102.0442347861444</v>
      </c>
      <c r="J68" s="23"/>
      <c r="K68" s="23"/>
    </row>
    <row r="69" spans="1:11" x14ac:dyDescent="0.25">
      <c r="A69" s="25">
        <v>38384</v>
      </c>
      <c r="B69" s="26"/>
      <c r="C69" s="26">
        <f>TRM!AG65</f>
        <v>2341.5252</v>
      </c>
      <c r="D69" s="26">
        <f>AVERAGE('Lon N°5'!AG65,'Lon N°5'!AH64,'Lon N°5'!AH63,'Lon N°5'!AH62,'Lon N°5'!AH61,'Lon N°5'!AH60)</f>
        <v>250.67466393255867</v>
      </c>
      <c r="E69" s="27">
        <f t="shared" si="0"/>
        <v>12</v>
      </c>
      <c r="F69" s="28">
        <f t="shared" si="1"/>
        <v>39000</v>
      </c>
      <c r="G69" s="26">
        <f t="shared" si="2"/>
        <v>22.39</v>
      </c>
      <c r="H69" s="26">
        <f t="shared" si="4"/>
        <v>4053.8843084460473</v>
      </c>
      <c r="J69" s="23"/>
      <c r="K69" s="23"/>
    </row>
    <row r="70" spans="1:11" x14ac:dyDescent="0.25">
      <c r="A70" s="25">
        <v>38412</v>
      </c>
      <c r="B70" s="26"/>
      <c r="C70" s="26">
        <f>TRM!AG66</f>
        <v>2349.8832000000002</v>
      </c>
      <c r="D70" s="26">
        <f>AVERAGE('Lon N°5'!AG66,'Lon N°5'!AH65,'Lon N°5'!AH64,'Lon N°5'!AH63,'Lon N°5'!AH62,'Lon N°5'!AH61)</f>
        <v>254.39464045214046</v>
      </c>
      <c r="E70" s="27">
        <f t="shared" si="0"/>
        <v>12</v>
      </c>
      <c r="F70" s="28">
        <f t="shared" si="1"/>
        <v>39000</v>
      </c>
      <c r="G70" s="26">
        <f t="shared" si="2"/>
        <v>22.39</v>
      </c>
      <c r="H70" s="26">
        <f t="shared" si="4"/>
        <v>4097.5439858784566</v>
      </c>
      <c r="J70" s="23"/>
      <c r="K70" s="23"/>
    </row>
    <row r="71" spans="1:11" x14ac:dyDescent="0.25">
      <c r="A71" s="25">
        <v>38443</v>
      </c>
      <c r="B71" s="26"/>
      <c r="C71" s="26">
        <f>TRM!AG67</f>
        <v>2352.5079999999998</v>
      </c>
      <c r="D71" s="26">
        <f>AVERAGE('Lon N°5'!AG67,'Lon N°5'!AH66,'Lon N°5'!AH65,'Lon N°5'!AH64,'Lon N°5'!AH63,'Lon N°5'!AH62)</f>
        <v>255.35738625753331</v>
      </c>
      <c r="E71" s="27">
        <f t="shared" si="0"/>
        <v>12</v>
      </c>
      <c r="F71" s="28">
        <f t="shared" si="1"/>
        <v>39000</v>
      </c>
      <c r="G71" s="26">
        <f t="shared" si="2"/>
        <v>22.39</v>
      </c>
      <c r="H71" s="26">
        <f t="shared" si="4"/>
        <v>4182.6300343380826</v>
      </c>
      <c r="J71" s="23"/>
      <c r="K71" s="23"/>
    </row>
    <row r="72" spans="1:11" x14ac:dyDescent="0.25">
      <c r="A72" s="25">
        <v>38473</v>
      </c>
      <c r="B72" s="26"/>
      <c r="C72" s="26">
        <f>TRM!AG68</f>
        <v>2341.1364000000008</v>
      </c>
      <c r="D72" s="26">
        <f>AVERAGE('Lon N°5'!AG68,'Lon N°5'!AH67,'Lon N°5'!AH66,'Lon N°5'!AH65,'Lon N°5'!AH64,'Lon N°5'!AH63)</f>
        <v>254.93611259655373</v>
      </c>
      <c r="E72" s="27">
        <f t="shared" si="0"/>
        <v>12</v>
      </c>
      <c r="F72" s="28">
        <f t="shared" si="1"/>
        <v>39000</v>
      </c>
      <c r="G72" s="26">
        <f t="shared" si="2"/>
        <v>22.39</v>
      </c>
      <c r="H72" s="26">
        <f t="shared" si="4"/>
        <v>4205.6214102665654</v>
      </c>
      <c r="J72" s="23"/>
      <c r="K72" s="23"/>
    </row>
    <row r="73" spans="1:11" x14ac:dyDescent="0.25">
      <c r="A73" s="25">
        <v>38504</v>
      </c>
      <c r="B73" s="26"/>
      <c r="C73" s="26">
        <f>TRM!AG69</f>
        <v>2332.7939999999999</v>
      </c>
      <c r="D73" s="26">
        <f>AVERAGE('Lon N°5'!AG69,'Lon N°5'!AH68,'Lon N°5'!AH67,'Lon N°5'!AH66,'Lon N°5'!AH65,'Lon N°5'!AH64)</f>
        <v>255.87020923520924</v>
      </c>
      <c r="E73" s="27">
        <f t="shared" si="0"/>
        <v>12</v>
      </c>
      <c r="F73" s="28">
        <f t="shared" si="1"/>
        <v>39000</v>
      </c>
      <c r="G73" s="26">
        <f t="shared" si="2"/>
        <v>22.39</v>
      </c>
      <c r="H73" s="26">
        <f t="shared" si="4"/>
        <v>4175.8737990812187</v>
      </c>
      <c r="J73" s="23"/>
      <c r="K73" s="23"/>
    </row>
    <row r="74" spans="1:11" x14ac:dyDescent="0.25">
      <c r="A74" s="25">
        <v>38534</v>
      </c>
      <c r="B74" s="26"/>
      <c r="C74" s="26">
        <f>TRM!AG70</f>
        <v>2325.2728000000002</v>
      </c>
      <c r="D74" s="26">
        <f>AVERAGE('Lon N°5'!AG70,'Lon N°5'!AH69,'Lon N°5'!AH68,'Lon N°5'!AH67,'Lon N°5'!AH66,'Lon N°5'!AH65)</f>
        <v>262.37375307698835</v>
      </c>
      <c r="E74" s="27">
        <f t="shared" si="0"/>
        <v>12</v>
      </c>
      <c r="F74" s="28">
        <f t="shared" si="1"/>
        <v>39000</v>
      </c>
      <c r="G74" s="26">
        <f t="shared" si="2"/>
        <v>22.39</v>
      </c>
      <c r="H74" s="26">
        <f t="shared" si="4"/>
        <v>4177.0814550686655</v>
      </c>
      <c r="J74" s="23"/>
      <c r="K74" s="23"/>
    </row>
    <row r="75" spans="1:11" x14ac:dyDescent="0.25">
      <c r="A75" s="25">
        <v>38565</v>
      </c>
      <c r="B75" s="26"/>
      <c r="C75" s="26">
        <f>TRM!AG71</f>
        <v>2306.9735999999998</v>
      </c>
      <c r="D75" s="26">
        <f>AVERAGE('Lon N°5'!AG71,'Lon N°5'!AH70,'Lon N°5'!AH69,'Lon N°5'!AH68,'Lon N°5'!AH67,'Lon N°5'!AH66)</f>
        <v>265.78516727424625</v>
      </c>
      <c r="E75" s="27">
        <f t="shared" si="0"/>
        <v>12</v>
      </c>
      <c r="F75" s="28">
        <f t="shared" si="1"/>
        <v>39000</v>
      </c>
      <c r="G75" s="26">
        <f t="shared" si="2"/>
        <v>22.39</v>
      </c>
      <c r="H75" s="26">
        <f t="shared" si="4"/>
        <v>4282.3919236068341</v>
      </c>
      <c r="J75" s="23"/>
      <c r="K75" s="23"/>
    </row>
    <row r="76" spans="1:11" x14ac:dyDescent="0.25">
      <c r="A76" s="25">
        <v>38596</v>
      </c>
      <c r="B76" s="26">
        <v>3906.89</v>
      </c>
      <c r="C76" s="26">
        <f>TRM!AG72</f>
        <v>2296.4555999999998</v>
      </c>
      <c r="D76" s="26">
        <f>AVERAGE('Lon N°5'!AG72,'Lon N°5'!AH71,'Lon N°5'!AH70,'Lon N°5'!AH69,'Lon N°5'!AH68,'Lon N°5'!AH67)</f>
        <v>273.73493273066805</v>
      </c>
      <c r="E76" s="27">
        <f t="shared" si="0"/>
        <v>12</v>
      </c>
      <c r="F76" s="28">
        <f t="shared" si="1"/>
        <v>39000</v>
      </c>
      <c r="G76" s="26">
        <f t="shared" si="2"/>
        <v>22.39</v>
      </c>
      <c r="H76" s="26">
        <f t="shared" si="4"/>
        <v>4308.4526559544111</v>
      </c>
      <c r="J76" s="23"/>
      <c r="K76" s="23"/>
    </row>
    <row r="77" spans="1:11" x14ac:dyDescent="0.25">
      <c r="A77" s="25">
        <v>38626</v>
      </c>
      <c r="B77" s="26">
        <f>B76</f>
        <v>3906.89</v>
      </c>
      <c r="C77" s="26">
        <f>TRM!AG73</f>
        <v>2293.7268000000008</v>
      </c>
      <c r="D77" s="26">
        <f>AVERAGE('Lon N°5'!AG73,'Lon N°5'!AH72,'Lon N°5'!AH71,'Lon N°5'!AH70,'Lon N°5'!AH69,'Lon N°5'!AH68)</f>
        <v>282.15197288006112</v>
      </c>
      <c r="E77" s="27">
        <f t="shared" si="0"/>
        <v>12</v>
      </c>
      <c r="F77" s="28">
        <f t="shared" si="1"/>
        <v>39000</v>
      </c>
      <c r="G77" s="26">
        <f t="shared" si="2"/>
        <v>22.39</v>
      </c>
      <c r="H77" s="26">
        <f t="shared" si="4"/>
        <v>4431.9800539428306</v>
      </c>
      <c r="J77" s="23"/>
      <c r="K77" s="23"/>
    </row>
    <row r="78" spans="1:11" x14ac:dyDescent="0.25">
      <c r="A78" s="25">
        <v>38657</v>
      </c>
      <c r="B78" s="26">
        <f>B77</f>
        <v>3906.89</v>
      </c>
      <c r="C78" s="26">
        <f>TRM!AG74</f>
        <v>2280.7503999999999</v>
      </c>
      <c r="D78" s="26">
        <f>AVERAGE('Lon N°5'!AG74,'Lon N°5'!AH73,'Lon N°5'!AH72,'Lon N°5'!AH71,'Lon N°5'!AH70,'Lon N°5'!AH69)</f>
        <v>289.14666021113391</v>
      </c>
      <c r="E78" s="27">
        <f t="shared" si="0"/>
        <v>12</v>
      </c>
      <c r="F78" s="28">
        <f t="shared" si="1"/>
        <v>39000</v>
      </c>
      <c r="G78" s="26">
        <f t="shared" si="2"/>
        <v>22.39</v>
      </c>
      <c r="H78" s="26">
        <f t="shared" si="4"/>
        <v>4579.3237661513531</v>
      </c>
      <c r="J78" s="23"/>
      <c r="K78" s="23"/>
    </row>
    <row r="79" spans="1:11" x14ac:dyDescent="0.25">
      <c r="A79" s="29">
        <v>38687</v>
      </c>
      <c r="B79" s="30">
        <f>B78</f>
        <v>3906.89</v>
      </c>
      <c r="C79" s="30">
        <f>TRM!AG75</f>
        <v>2277.444</v>
      </c>
      <c r="D79" s="30">
        <f>AVERAGE('Lon N°5'!AG75,'Lon N°5'!AH74,'Lon N°5'!AH73,'Lon N°5'!AH72,'Lon N°5'!AH71,'Lon N°5'!AH70)</f>
        <v>302.01049359137596</v>
      </c>
      <c r="E79" s="31">
        <f t="shared" si="0"/>
        <v>12</v>
      </c>
      <c r="F79" s="32">
        <f t="shared" si="1"/>
        <v>39000</v>
      </c>
      <c r="G79" s="30">
        <f t="shared" si="2"/>
        <v>22.39</v>
      </c>
      <c r="H79" s="30">
        <f t="shared" si="4"/>
        <v>4677.9710091536035</v>
      </c>
      <c r="J79" s="23"/>
      <c r="K79" s="23"/>
    </row>
    <row r="80" spans="1:11" x14ac:dyDescent="0.25">
      <c r="A80" s="25">
        <v>38718</v>
      </c>
      <c r="B80" s="26">
        <f>B79*(1+((70%*'IPP-Devaluacion'!B5)+(30%*'IPP-Devaluacion'!D5)))</f>
        <v>3912.020391464398</v>
      </c>
      <c r="C80" s="26">
        <f>TRM!AG76</f>
        <v>2275.0024000000003</v>
      </c>
      <c r="D80" s="26">
        <f>AVERAGE('Lon N°5'!AG76,'Lon N°5'!AH75,'Lon N°5'!AH74,'Lon N°5'!AH73,'Lon N°5'!AH72,'Lon N°5'!AH71)</f>
        <v>316.03493336728633</v>
      </c>
      <c r="E80" s="27">
        <f t="shared" si="0"/>
        <v>12</v>
      </c>
      <c r="F80" s="28">
        <f t="shared" si="1"/>
        <v>39000</v>
      </c>
      <c r="G80" s="26">
        <f t="shared" si="2"/>
        <v>22.39</v>
      </c>
      <c r="H80" s="26">
        <f t="shared" si="4"/>
        <v>4902.8860943781956</v>
      </c>
      <c r="J80" s="23"/>
      <c r="K80" s="23"/>
    </row>
    <row r="81" spans="1:11" x14ac:dyDescent="0.25">
      <c r="A81" s="25">
        <v>38749</v>
      </c>
      <c r="B81" s="26">
        <f>B79*(1+((70%*'IPP-Devaluacion'!C5)+(30%*'IPP-Devaluacion'!E5)))</f>
        <v>3911.6939451076041</v>
      </c>
      <c r="C81" s="26">
        <f>TRM!AG77</f>
        <v>2256.8768</v>
      </c>
      <c r="D81" s="26">
        <f>AVERAGE('Lon N°5'!AG77,'Lon N°5'!AH76,'Lon N°5'!AH75,'Lon N°5'!AH74,'Lon N°5'!AH73,'Lon N°5'!AH72)</f>
        <v>342.98667628667636</v>
      </c>
      <c r="E81" s="27">
        <f t="shared" si="0"/>
        <v>12</v>
      </c>
      <c r="F81" s="28">
        <f t="shared" si="1"/>
        <v>39000</v>
      </c>
      <c r="G81" s="26">
        <f t="shared" si="2"/>
        <v>22.39</v>
      </c>
      <c r="H81" s="26">
        <f t="shared" si="4"/>
        <v>5150.1279411900468</v>
      </c>
      <c r="J81" s="23"/>
      <c r="K81" s="23"/>
    </row>
    <row r="82" spans="1:11" x14ac:dyDescent="0.25">
      <c r="A82" s="25">
        <v>38777</v>
      </c>
      <c r="B82" s="26">
        <v>3911.58</v>
      </c>
      <c r="C82" s="26">
        <f>TRM!AG78</f>
        <v>2258.5776000000001</v>
      </c>
      <c r="D82" s="26">
        <f>AVERAGE('Lon N°5'!AG78,'Lon N°5'!AH77,'Lon N°5'!AH76,'Lon N°5'!AH75,'Lon N°5'!AH74,'Lon N°5'!AH73)</f>
        <v>366.84417628667626</v>
      </c>
      <c r="E82" s="27">
        <f t="shared" si="0"/>
        <v>12</v>
      </c>
      <c r="F82" s="28">
        <f t="shared" si="1"/>
        <v>39000</v>
      </c>
      <c r="G82" s="26">
        <f t="shared" si="2"/>
        <v>22.39</v>
      </c>
      <c r="H82" s="26">
        <f t="shared" si="4"/>
        <v>5588.5091433325588</v>
      </c>
      <c r="J82" s="23"/>
      <c r="K82" s="23"/>
    </row>
    <row r="83" spans="1:11" x14ac:dyDescent="0.25">
      <c r="A83" s="25">
        <v>38808</v>
      </c>
      <c r="B83" s="26">
        <f>B82</f>
        <v>3911.58</v>
      </c>
      <c r="C83" s="26">
        <f>TRM!AG79</f>
        <v>2328.2392</v>
      </c>
      <c r="D83" s="26">
        <f>AVERAGE('Lon N°5'!AG79,'Lon N°5'!AH78,'Lon N°5'!AH77,'Lon N°5'!AH76,'Lon N°5'!AH75,'Lon N°5'!AH74)</f>
        <v>395.93676657883179</v>
      </c>
      <c r="E83" s="27">
        <f t="shared" si="0"/>
        <v>12</v>
      </c>
      <c r="F83" s="28">
        <f t="shared" si="1"/>
        <v>39000</v>
      </c>
      <c r="G83" s="26">
        <f t="shared" si="2"/>
        <v>22.39</v>
      </c>
      <c r="H83" s="26">
        <f t="shared" si="4"/>
        <v>6020.0035594117917</v>
      </c>
      <c r="J83" s="23"/>
      <c r="K83" s="23"/>
    </row>
    <row r="84" spans="1:11" x14ac:dyDescent="0.25">
      <c r="A84" s="25">
        <v>38838</v>
      </c>
      <c r="B84" s="26">
        <f t="shared" ref="B84:B91" si="5">B83</f>
        <v>3911.58</v>
      </c>
      <c r="C84" s="26">
        <f>TRM!AG80</f>
        <v>2403.0111999999999</v>
      </c>
      <c r="D84" s="26">
        <f>AVERAGE('Lon N°5'!AG80,'Lon N°5'!AH79,'Lon N°5'!AH78,'Lon N°5'!AH77,'Lon N°5'!AH76,'Lon N°5'!AH75)</f>
        <v>427.54807971014498</v>
      </c>
      <c r="E84" s="27">
        <f t="shared" si="0"/>
        <v>12</v>
      </c>
      <c r="F84" s="28">
        <f t="shared" si="1"/>
        <v>39000</v>
      </c>
      <c r="G84" s="26">
        <f t="shared" si="2"/>
        <v>22.39</v>
      </c>
      <c r="H84" s="26">
        <f t="shared" ref="H84:H115" si="6">((((D83-E83)*C83)-F83)*$G$2/($G$3*$G$4))-G83</f>
        <v>6752.7015945818166</v>
      </c>
      <c r="J84" s="23"/>
      <c r="K84" s="23"/>
    </row>
    <row r="85" spans="1:11" x14ac:dyDescent="0.25">
      <c r="A85" s="25">
        <v>38869</v>
      </c>
      <c r="B85" s="26">
        <f t="shared" si="5"/>
        <v>3911.58</v>
      </c>
      <c r="C85" s="26">
        <f>TRM!AG81</f>
        <v>2526.6164000000003</v>
      </c>
      <c r="D85" s="26">
        <f>AVERAGE('Lon N°5'!AG81,'Lon N°5'!AH80,'Lon N°5'!AH79,'Lon N°5'!AH78,'Lon N°5'!AH77,'Lon N°5'!AH76)</f>
        <v>445.79728605935134</v>
      </c>
      <c r="E85" s="27">
        <f t="shared" ref="E85:E148" si="7">E84</f>
        <v>12</v>
      </c>
      <c r="F85" s="28">
        <f t="shared" ref="F85:F148" si="8">F84</f>
        <v>39000</v>
      </c>
      <c r="G85" s="26">
        <f t="shared" ref="G85:G148" si="9">G84</f>
        <v>22.39</v>
      </c>
      <c r="H85" s="26">
        <f t="shared" si="6"/>
        <v>7582.2161985893226</v>
      </c>
      <c r="J85" s="23"/>
      <c r="K85" s="23"/>
    </row>
    <row r="86" spans="1:11" x14ac:dyDescent="0.25">
      <c r="A86" s="25">
        <v>38899</v>
      </c>
      <c r="B86" s="26">
        <f t="shared" si="5"/>
        <v>3911.58</v>
      </c>
      <c r="C86" s="26">
        <f>TRM!AG82</f>
        <v>2531.1115999999993</v>
      </c>
      <c r="D86" s="26">
        <f>AVERAGE('Lon N°5'!AG82,'Lon N°5'!AH81,'Lon N°5'!AH80,'Lon N°5'!AH79,'Lon N°5'!AH78,'Lon N°5'!AH77)</f>
        <v>460.142889149072</v>
      </c>
      <c r="E86" s="27">
        <f t="shared" si="7"/>
        <v>12</v>
      </c>
      <c r="F86" s="28">
        <f t="shared" si="8"/>
        <v>39000</v>
      </c>
      <c r="G86" s="26">
        <f t="shared" si="9"/>
        <v>22.39</v>
      </c>
      <c r="H86" s="26">
        <f t="shared" si="6"/>
        <v>8354.6910122007721</v>
      </c>
      <c r="J86" s="23"/>
      <c r="K86" s="23"/>
    </row>
    <row r="87" spans="1:11" x14ac:dyDescent="0.25">
      <c r="A87" s="25">
        <v>38930</v>
      </c>
      <c r="B87" s="26">
        <f t="shared" si="5"/>
        <v>3911.58</v>
      </c>
      <c r="C87" s="26">
        <f>TRM!AG83</f>
        <v>2382.9319999999993</v>
      </c>
      <c r="D87" s="26">
        <f>AVERAGE('Lon N°5'!AG83,'Lon N°5'!AH82,'Lon N°5'!AH81,'Lon N°5'!AH80,'Lon N°5'!AH79,'Lon N°5'!AH78)</f>
        <v>453.00407557100925</v>
      </c>
      <c r="E87" s="27">
        <f t="shared" si="7"/>
        <v>12</v>
      </c>
      <c r="F87" s="28">
        <f t="shared" si="8"/>
        <v>39000</v>
      </c>
      <c r="G87" s="26">
        <f t="shared" si="9"/>
        <v>22.39</v>
      </c>
      <c r="H87" s="26">
        <f t="shared" si="6"/>
        <v>8657.9057133932856</v>
      </c>
      <c r="J87" s="23"/>
      <c r="K87" s="23"/>
    </row>
    <row r="88" spans="1:11" x14ac:dyDescent="0.25">
      <c r="A88" s="25">
        <v>38961</v>
      </c>
      <c r="B88" s="26">
        <f t="shared" si="5"/>
        <v>3911.58</v>
      </c>
      <c r="C88" s="26">
        <f>TRM!AG84</f>
        <v>2397.5436000000009</v>
      </c>
      <c r="D88" s="26">
        <f>AVERAGE('Lon N°5'!AG84,'Lon N°5'!AH83,'Lon N°5'!AH82,'Lon N°5'!AH81,'Lon N°5'!AH80,'Lon N°5'!AH79)</f>
        <v>442.96202996350053</v>
      </c>
      <c r="E88" s="27">
        <f t="shared" si="7"/>
        <v>12</v>
      </c>
      <c r="F88" s="28">
        <f t="shared" si="8"/>
        <v>39000</v>
      </c>
      <c r="G88" s="26">
        <f t="shared" si="9"/>
        <v>22.39</v>
      </c>
      <c r="H88" s="26">
        <f t="shared" si="6"/>
        <v>7996.8229598313646</v>
      </c>
      <c r="J88" s="23"/>
      <c r="K88" s="23"/>
    </row>
    <row r="89" spans="1:11" x14ac:dyDescent="0.25">
      <c r="A89" s="25">
        <v>38991</v>
      </c>
      <c r="B89" s="26">
        <f t="shared" si="5"/>
        <v>3911.58</v>
      </c>
      <c r="C89" s="26">
        <f>TRM!AG85</f>
        <v>2371.5551999999998</v>
      </c>
      <c r="D89" s="26">
        <f>AVERAGE('Lon N°5'!AG85,'Lon N°5'!AH84,'Lon N°5'!AH83,'Lon N°5'!AH82,'Lon N°5'!AH81,'Lon N°5'!AH80)</f>
        <v>429.81153198653197</v>
      </c>
      <c r="E89" s="27">
        <f t="shared" si="7"/>
        <v>12</v>
      </c>
      <c r="F89" s="28">
        <f t="shared" si="8"/>
        <v>39000</v>
      </c>
      <c r="G89" s="26">
        <f t="shared" si="9"/>
        <v>22.39</v>
      </c>
      <c r="H89" s="26">
        <f t="shared" si="6"/>
        <v>7857.0849202677282</v>
      </c>
      <c r="J89" s="23"/>
      <c r="K89" s="23"/>
    </row>
    <row r="90" spans="1:11" x14ac:dyDescent="0.25">
      <c r="A90" s="25">
        <v>39022</v>
      </c>
      <c r="B90" s="26">
        <f t="shared" si="5"/>
        <v>3911.58</v>
      </c>
      <c r="C90" s="26">
        <f>TRM!AG86</f>
        <v>2287.1076000000003</v>
      </c>
      <c r="D90" s="26">
        <f>AVERAGE('Lon N°5'!AG86,'Lon N°5'!AH85,'Lon N°5'!AH84,'Lon N°5'!AH83,'Lon N°5'!AH82,'Lon N°5'!AH81)</f>
        <v>415.0544973544973</v>
      </c>
      <c r="E90" s="27">
        <f t="shared" si="7"/>
        <v>12</v>
      </c>
      <c r="F90" s="28">
        <f t="shared" si="8"/>
        <v>39000</v>
      </c>
      <c r="G90" s="26">
        <f t="shared" si="9"/>
        <v>22.39</v>
      </c>
      <c r="H90" s="26">
        <f t="shared" si="6"/>
        <v>7521.1650173376047</v>
      </c>
      <c r="J90" s="23"/>
      <c r="K90" s="23"/>
    </row>
    <row r="91" spans="1:11" x14ac:dyDescent="0.25">
      <c r="A91" s="29">
        <v>39052</v>
      </c>
      <c r="B91" s="30">
        <f t="shared" si="5"/>
        <v>3911.58</v>
      </c>
      <c r="C91" s="30">
        <f>TRM!AG87</f>
        <v>2267.1196</v>
      </c>
      <c r="D91" s="30">
        <f>AVERAGE('Lon N°5'!AG87,'Lon N°5'!AH86,'Lon N°5'!AH85,'Lon N°5'!AH84,'Lon N°5'!AH83,'Lon N°5'!AH82)</f>
        <v>397.13185425685424</v>
      </c>
      <c r="E91" s="31">
        <f t="shared" si="7"/>
        <v>12</v>
      </c>
      <c r="F91" s="32">
        <f t="shared" si="8"/>
        <v>39000</v>
      </c>
      <c r="G91" s="30">
        <f t="shared" si="9"/>
        <v>22.39</v>
      </c>
      <c r="H91" s="30">
        <f t="shared" si="6"/>
        <v>6974.0668269894632</v>
      </c>
      <c r="J91" s="23"/>
      <c r="K91" s="23"/>
    </row>
    <row r="92" spans="1:11" x14ac:dyDescent="0.25">
      <c r="A92" s="25">
        <v>39083</v>
      </c>
      <c r="B92" s="26">
        <f>B91*(1+((70%*'IPP-Devaluacion'!B6)+(30%*'IPP-Devaluacion'!D6)))</f>
        <v>4068.6085693827422</v>
      </c>
      <c r="C92" s="26">
        <f>TRM!AG88</f>
        <v>2230.8063999999999</v>
      </c>
      <c r="D92" s="26">
        <f>AVERAGE('Lon N°5'!AG88,'Lon N°5'!AH87,'Lon N°5'!AH86,'Lon N°5'!AH85,'Lon N°5'!AH84,'Lon N°5'!AH83)</f>
        <v>375.13800156958058</v>
      </c>
      <c r="E92" s="27">
        <f t="shared" si="7"/>
        <v>12</v>
      </c>
      <c r="F92" s="28">
        <f t="shared" si="8"/>
        <v>39000</v>
      </c>
      <c r="G92" s="26">
        <f t="shared" si="9"/>
        <v>22.39</v>
      </c>
      <c r="H92" s="26">
        <f t="shared" si="6"/>
        <v>6588.2042352924373</v>
      </c>
      <c r="J92" s="23"/>
      <c r="K92" s="23"/>
    </row>
    <row r="93" spans="1:11" x14ac:dyDescent="0.25">
      <c r="A93" s="25">
        <v>39114</v>
      </c>
      <c r="B93" s="26">
        <f>B91*(1+((70%*'IPP-Devaluacion'!C6)+(30%*'IPP-Devaluacion'!E6)))</f>
        <v>4040.0780001132634</v>
      </c>
      <c r="C93" s="26">
        <f>TRM!AG89</f>
        <v>2228.7919999999995</v>
      </c>
      <c r="D93" s="26">
        <f>AVERAGE('Lon N°5'!AG89,'Lon N°5'!AH88,'Lon N°5'!AH87,'Lon N°5'!AH86,'Lon N°5'!AH85,'Lon N°5'!AH84)</f>
        <v>363.99628538815847</v>
      </c>
      <c r="E93" s="27">
        <f t="shared" si="7"/>
        <v>12</v>
      </c>
      <c r="F93" s="28">
        <f t="shared" si="8"/>
        <v>39000</v>
      </c>
      <c r="G93" s="26">
        <f t="shared" si="9"/>
        <v>22.39</v>
      </c>
      <c r="H93" s="26">
        <f t="shared" si="6"/>
        <v>6088.535120753404</v>
      </c>
      <c r="J93" s="23"/>
      <c r="K93" s="23"/>
    </row>
    <row r="94" spans="1:11" x14ac:dyDescent="0.25">
      <c r="A94" s="25">
        <v>39142</v>
      </c>
      <c r="B94" s="26">
        <f>B93</f>
        <v>4040.0780001132634</v>
      </c>
      <c r="C94" s="26">
        <f>TRM!AG90</f>
        <v>2210.1680000000006</v>
      </c>
      <c r="D94" s="26">
        <f>AVERAGE('Lon N°5'!AG90,'Lon N°5'!AH89,'Lon N°5'!AH88,'Lon N°5'!AH87,'Lon N°5'!AH86,'Lon N°5'!AH85)</f>
        <v>356.44336288582417</v>
      </c>
      <c r="E94" s="27">
        <f t="shared" si="7"/>
        <v>12</v>
      </c>
      <c r="F94" s="28">
        <f t="shared" si="8"/>
        <v>39000</v>
      </c>
      <c r="G94" s="26">
        <f t="shared" si="9"/>
        <v>22.39</v>
      </c>
      <c r="H94" s="26">
        <f t="shared" si="6"/>
        <v>5885.9387710579258</v>
      </c>
      <c r="J94" s="23"/>
      <c r="K94" s="23"/>
    </row>
    <row r="95" spans="1:11" x14ac:dyDescent="0.25">
      <c r="A95" s="25">
        <v>39173</v>
      </c>
      <c r="B95" s="26">
        <f t="shared" ref="B95:B103" si="10">B94</f>
        <v>4040.0780001132634</v>
      </c>
      <c r="C95" s="26">
        <f>TRM!AG91</f>
        <v>2151.6351999999997</v>
      </c>
      <c r="D95" s="26">
        <f>AVERAGE('Lon N°5'!AG91,'Lon N°5'!AH90,'Lon N°5'!AH89,'Lon N°5'!AH88,'Lon N°5'!AH87,'Lon N°5'!AH86)</f>
        <v>344.30692683413076</v>
      </c>
      <c r="E95" s="27">
        <f t="shared" si="7"/>
        <v>12</v>
      </c>
      <c r="F95" s="28">
        <f t="shared" si="8"/>
        <v>39000</v>
      </c>
      <c r="G95" s="26">
        <f t="shared" si="9"/>
        <v>22.39</v>
      </c>
      <c r="H95" s="26">
        <f t="shared" si="6"/>
        <v>5701.6910064511694</v>
      </c>
      <c r="J95" s="23"/>
      <c r="K95" s="23"/>
    </row>
    <row r="96" spans="1:11" x14ac:dyDescent="0.25">
      <c r="A96" s="25">
        <v>39203</v>
      </c>
      <c r="B96" s="26">
        <f t="shared" si="10"/>
        <v>4040.0780001132634</v>
      </c>
      <c r="C96" s="26">
        <f>TRM!AG92</f>
        <v>2028.3232</v>
      </c>
      <c r="D96" s="26">
        <f>AVERAGE('Lon N°5'!AG92,'Lon N°5'!AH91,'Lon N°5'!AH90,'Lon N°5'!AH89,'Lon N°5'!AH88,'Lon N°5'!AH87)</f>
        <v>335.0874774056353</v>
      </c>
      <c r="E96" s="27">
        <f t="shared" si="7"/>
        <v>12</v>
      </c>
      <c r="F96" s="28">
        <f t="shared" si="8"/>
        <v>39000</v>
      </c>
      <c r="G96" s="26">
        <f t="shared" si="9"/>
        <v>22.39</v>
      </c>
      <c r="H96" s="26">
        <f t="shared" si="6"/>
        <v>5334.9643101127103</v>
      </c>
      <c r="J96" s="23"/>
      <c r="K96" s="23"/>
    </row>
    <row r="97" spans="1:11" x14ac:dyDescent="0.25">
      <c r="A97" s="25">
        <v>39234</v>
      </c>
      <c r="B97" s="26">
        <f t="shared" si="10"/>
        <v>4040.0780001132634</v>
      </c>
      <c r="C97" s="26">
        <f>TRM!AG93</f>
        <v>1915.1764000000001</v>
      </c>
      <c r="D97" s="26">
        <f>AVERAGE('Lon N°5'!AG93,'Lon N°5'!AH92,'Lon N°5'!AH91,'Lon N°5'!AH90,'Lon N°5'!AH89,'Lon N°5'!AH88)</f>
        <v>329.586154244792</v>
      </c>
      <c r="E97" s="27">
        <f t="shared" si="7"/>
        <v>12</v>
      </c>
      <c r="F97" s="28">
        <f t="shared" si="8"/>
        <v>39000</v>
      </c>
      <c r="G97" s="26">
        <f t="shared" si="9"/>
        <v>22.39</v>
      </c>
      <c r="H97" s="26">
        <f t="shared" si="6"/>
        <v>4862.0179807459563</v>
      </c>
      <c r="J97" s="23"/>
      <c r="K97" s="23"/>
    </row>
    <row r="98" spans="1:11" x14ac:dyDescent="0.25">
      <c r="A98" s="25">
        <v>39264</v>
      </c>
      <c r="B98" s="26">
        <f t="shared" si="10"/>
        <v>4040.0780001132634</v>
      </c>
      <c r="C98" s="26">
        <f>TRM!AG94</f>
        <v>1946.6316000000004</v>
      </c>
      <c r="D98" s="26">
        <f>AVERAGE('Lon N°5'!AG94,'Lon N°5'!AH93,'Lon N°5'!AH92,'Lon N°5'!AH91,'Lon N°5'!AH90,'Lon N°5'!AH89)</f>
        <v>326.81616655274547</v>
      </c>
      <c r="E98" s="27">
        <f t="shared" si="7"/>
        <v>12</v>
      </c>
      <c r="F98" s="28">
        <f t="shared" si="8"/>
        <v>39000</v>
      </c>
      <c r="G98" s="26">
        <f t="shared" si="9"/>
        <v>22.39</v>
      </c>
      <c r="H98" s="26">
        <f t="shared" si="6"/>
        <v>4488.8093847919154</v>
      </c>
      <c r="J98" s="23"/>
      <c r="K98" s="23"/>
    </row>
    <row r="99" spans="1:11" x14ac:dyDescent="0.25">
      <c r="A99" s="25">
        <v>39295</v>
      </c>
      <c r="B99" s="26">
        <f t="shared" si="10"/>
        <v>4040.0780001132634</v>
      </c>
      <c r="C99" s="26">
        <f>TRM!AG95</f>
        <v>2035.4816000000001</v>
      </c>
      <c r="D99" s="26">
        <f>AVERAGE('Lon N°5'!AG95,'Lon N°5'!AH94,'Lon N°5'!AH93,'Lon N°5'!AH92,'Lon N°5'!AH91,'Lon N°5'!AH90)</f>
        <v>318.54490392648285</v>
      </c>
      <c r="E99" s="27">
        <f t="shared" si="7"/>
        <v>12</v>
      </c>
      <c r="F99" s="28">
        <f t="shared" si="8"/>
        <v>39000</v>
      </c>
      <c r="G99" s="26">
        <f t="shared" si="9"/>
        <v>22.39</v>
      </c>
      <c r="H99" s="26">
        <f t="shared" si="6"/>
        <v>4525.2454814472894</v>
      </c>
      <c r="J99" s="23"/>
      <c r="K99" s="23"/>
    </row>
    <row r="100" spans="1:11" x14ac:dyDescent="0.25">
      <c r="A100" s="25">
        <v>39326</v>
      </c>
      <c r="B100" s="26">
        <v>4594</v>
      </c>
      <c r="C100" s="26">
        <f>TRM!AG96</f>
        <v>2131.4624000000003</v>
      </c>
      <c r="D100" s="26">
        <f>AVERAGE('Lon N°5'!AG96,'Lon N°5'!AH95,'Lon N°5'!AH94,'Lon N°5'!AH93,'Lon N°5'!AH92,'Lon N°5'!AH91)</f>
        <v>306.8469538373563</v>
      </c>
      <c r="E100" s="27">
        <f t="shared" si="7"/>
        <v>12</v>
      </c>
      <c r="F100" s="28">
        <f t="shared" si="8"/>
        <v>39000</v>
      </c>
      <c r="G100" s="26">
        <f t="shared" si="9"/>
        <v>22.39</v>
      </c>
      <c r="H100" s="26">
        <f t="shared" si="6"/>
        <v>4613.4940998503516</v>
      </c>
      <c r="J100" s="23"/>
      <c r="K100" s="23"/>
    </row>
    <row r="101" spans="1:11" x14ac:dyDescent="0.25">
      <c r="A101" s="25">
        <v>39356</v>
      </c>
      <c r="B101" s="26">
        <f t="shared" si="10"/>
        <v>4594</v>
      </c>
      <c r="C101" s="26">
        <f>TRM!AG97</f>
        <v>2000.0864000000001</v>
      </c>
      <c r="D101" s="26">
        <f>AVERAGE('Lon N°5'!AG97,'Lon N°5'!AH96,'Lon N°5'!AH95,'Lon N°5'!AH94,'Lon N°5'!AH93,'Lon N°5'!AH92)</f>
        <v>299.38898686109218</v>
      </c>
      <c r="E101" s="27">
        <f t="shared" si="7"/>
        <v>12</v>
      </c>
      <c r="F101" s="28">
        <f t="shared" si="8"/>
        <v>39000</v>
      </c>
      <c r="G101" s="26">
        <f t="shared" si="9"/>
        <v>22.39</v>
      </c>
      <c r="H101" s="26">
        <f t="shared" si="6"/>
        <v>4649.0671112348991</v>
      </c>
      <c r="J101" s="23"/>
      <c r="K101" s="23"/>
    </row>
    <row r="102" spans="1:11" x14ac:dyDescent="0.25">
      <c r="A102" s="25">
        <v>39387</v>
      </c>
      <c r="B102" s="26">
        <f t="shared" si="10"/>
        <v>4594</v>
      </c>
      <c r="C102" s="26">
        <f>TRM!AG98</f>
        <v>2039.6555999999996</v>
      </c>
      <c r="D102" s="26">
        <f>AVERAGE('Lon N°5'!AG98,'Lon N°5'!AH97,'Lon N°5'!AH96,'Lon N°5'!AH95,'Lon N°5'!AH94,'Lon N°5'!AH93)</f>
        <v>291.46097939571086</v>
      </c>
      <c r="E102" s="27">
        <f t="shared" si="7"/>
        <v>12</v>
      </c>
      <c r="F102" s="28">
        <f t="shared" si="8"/>
        <v>39000</v>
      </c>
      <c r="G102" s="26">
        <f t="shared" si="9"/>
        <v>22.39</v>
      </c>
      <c r="H102" s="26">
        <f t="shared" si="6"/>
        <v>4223.8696600387502</v>
      </c>
      <c r="J102" s="23"/>
      <c r="K102" s="23"/>
    </row>
    <row r="103" spans="1:11" x14ac:dyDescent="0.25">
      <c r="A103" s="29">
        <v>39417</v>
      </c>
      <c r="B103" s="30">
        <f t="shared" si="10"/>
        <v>4594</v>
      </c>
      <c r="C103" s="30">
        <f>TRM!AG99</f>
        <v>2016.2144000000003</v>
      </c>
      <c r="D103" s="30">
        <f>AVERAGE('Lon N°5'!AG99,'Lon N°5'!AH98,'Lon N°5'!AH97,'Lon N°5'!AH96,'Lon N°5'!AH95,'Lon N°5'!AH94)</f>
        <v>289.09216732542819</v>
      </c>
      <c r="E103" s="31">
        <f t="shared" si="7"/>
        <v>12</v>
      </c>
      <c r="F103" s="32">
        <f t="shared" si="8"/>
        <v>39000</v>
      </c>
      <c r="G103" s="30">
        <f t="shared" si="9"/>
        <v>22.39</v>
      </c>
      <c r="H103" s="30">
        <f t="shared" si="6"/>
        <v>4185.8401378318804</v>
      </c>
      <c r="J103" s="23"/>
      <c r="K103" s="23"/>
    </row>
    <row r="104" spans="1:11" x14ac:dyDescent="0.25">
      <c r="A104" s="25">
        <v>39448</v>
      </c>
      <c r="B104" s="26">
        <f>B103*(1+((70%*'IPP-Devaluacion'!B7)+(30%*'IPP-Devaluacion'!D7)))</f>
        <v>4493.4851030311538</v>
      </c>
      <c r="C104" s="26">
        <f>TRM!AG100</f>
        <v>1989.5607999999995</v>
      </c>
      <c r="D104" s="26">
        <f>AVERAGE('Lon N°5'!AG100,'Lon N°5'!AH99,'Lon N°5'!AH98,'Lon N°5'!AH97,'Lon N°5'!AH96,'Lon N°5'!AH95)</f>
        <v>292.25619798287988</v>
      </c>
      <c r="E104" s="27">
        <f t="shared" si="7"/>
        <v>12</v>
      </c>
      <c r="F104" s="28">
        <f t="shared" si="8"/>
        <v>39000</v>
      </c>
      <c r="G104" s="26">
        <f t="shared" si="9"/>
        <v>22.39</v>
      </c>
      <c r="H104" s="26">
        <f t="shared" si="6"/>
        <v>4096.0737137957976</v>
      </c>
      <c r="J104" s="23"/>
      <c r="K104" s="23"/>
    </row>
    <row r="105" spans="1:11" x14ac:dyDescent="0.25">
      <c r="A105" s="25">
        <v>39479</v>
      </c>
      <c r="B105" s="26">
        <f>B103*(1+((70%*'IPP-Devaluacion'!C7)+(30%*'IPP-Devaluacion'!E7)))</f>
        <v>4496.9232142975852</v>
      </c>
      <c r="C105" s="26">
        <f>TRM!AG101</f>
        <v>1911.5163999999997</v>
      </c>
      <c r="D105" s="26">
        <f>AVERAGE('Lon N°5'!AG101,'Lon N°5'!AH100,'Lon N°5'!AH99,'Lon N°5'!AH98,'Lon N°5'!AH97,'Lon N°5'!AH96)</f>
        <v>304.47762796901577</v>
      </c>
      <c r="E105" s="27">
        <f t="shared" si="7"/>
        <v>12</v>
      </c>
      <c r="F105" s="28">
        <f t="shared" si="8"/>
        <v>39000</v>
      </c>
      <c r="G105" s="26">
        <f t="shared" si="9"/>
        <v>22.39</v>
      </c>
      <c r="H105" s="26">
        <f t="shared" si="6"/>
        <v>4087.4316741633061</v>
      </c>
      <c r="J105" s="23"/>
      <c r="K105" s="23"/>
    </row>
    <row r="106" spans="1:11" x14ac:dyDescent="0.25">
      <c r="A106" s="25">
        <v>39508</v>
      </c>
      <c r="B106" s="26">
        <f>B105</f>
        <v>4496.9232142975852</v>
      </c>
      <c r="C106" s="26">
        <f>TRM!AG102</f>
        <v>1848.6596000000004</v>
      </c>
      <c r="D106" s="26">
        <f>AVERAGE('Lon N°5'!AG102,'Lon N°5'!AH101,'Lon N°5'!AH100,'Lon N°5'!AH99,'Lon N°5'!AH98,'Lon N°5'!AH97)</f>
        <v>318.44053179721374</v>
      </c>
      <c r="E106" s="27">
        <f t="shared" si="7"/>
        <v>12</v>
      </c>
      <c r="F106" s="28">
        <f t="shared" si="8"/>
        <v>39000</v>
      </c>
      <c r="G106" s="26">
        <f t="shared" si="9"/>
        <v>22.39</v>
      </c>
      <c r="H106" s="26">
        <f t="shared" si="6"/>
        <v>4099.2323549976472</v>
      </c>
      <c r="J106" s="23"/>
      <c r="K106" s="23"/>
    </row>
    <row r="107" spans="1:11" x14ac:dyDescent="0.25">
      <c r="A107" s="25">
        <v>39539</v>
      </c>
      <c r="B107" s="26">
        <f>B106</f>
        <v>4496.9232142975852</v>
      </c>
      <c r="C107" s="26">
        <f>TRM!AG103</f>
        <v>1799.1796000000002</v>
      </c>
      <c r="D107" s="26">
        <f>AVERAGE('Lon N°5'!AG103,'Lon N°5'!AH102,'Lon N°5'!AH101,'Lon N°5'!AH100,'Lon N°5'!AH99,'Lon N°5'!AH98)</f>
        <v>330.65575681628314</v>
      </c>
      <c r="E107" s="27">
        <f t="shared" si="7"/>
        <v>12</v>
      </c>
      <c r="F107" s="28">
        <f t="shared" si="8"/>
        <v>39000</v>
      </c>
      <c r="G107" s="26">
        <f t="shared" si="9"/>
        <v>22.39</v>
      </c>
      <c r="H107" s="26">
        <f t="shared" si="6"/>
        <v>4158.1031199599092</v>
      </c>
      <c r="J107" s="23"/>
      <c r="K107" s="23"/>
    </row>
    <row r="108" spans="1:11" x14ac:dyDescent="0.25">
      <c r="A108" s="25">
        <v>39569</v>
      </c>
      <c r="B108" s="26">
        <f>B107</f>
        <v>4496.9232142975852</v>
      </c>
      <c r="C108" s="26">
        <f>TRM!AG104</f>
        <v>1777.3584000000008</v>
      </c>
      <c r="D108" s="26">
        <f>AVERAGE('Lon N°5'!AG104,'Lon N°5'!AH103,'Lon N°5'!AH102,'Lon N°5'!AH101,'Lon N°5'!AH100,'Lon N°5'!AH99)</f>
        <v>338.28845922739112</v>
      </c>
      <c r="E108" s="27">
        <f t="shared" si="7"/>
        <v>12</v>
      </c>
      <c r="F108" s="28">
        <f t="shared" si="8"/>
        <v>39000</v>
      </c>
      <c r="G108" s="26">
        <f t="shared" si="9"/>
        <v>22.39</v>
      </c>
      <c r="H108" s="26">
        <f t="shared" si="6"/>
        <v>4212.1099515747301</v>
      </c>
      <c r="J108" s="23"/>
      <c r="K108" s="23"/>
    </row>
    <row r="109" spans="1:11" x14ac:dyDescent="0.25">
      <c r="A109" s="25">
        <v>39600</v>
      </c>
      <c r="B109" s="26">
        <f>B108</f>
        <v>4496.9232142975852</v>
      </c>
      <c r="C109" s="26">
        <f>TRM!AG105</f>
        <v>1703.3311999999999</v>
      </c>
      <c r="D109" s="26">
        <f>AVERAGE('Lon N°5'!AG105,'Lon N°5'!AH104,'Lon N°5'!AH103,'Lon N°5'!AH102,'Lon N°5'!AH101,'Lon N°5'!AH100)</f>
        <v>346.99383623199418</v>
      </c>
      <c r="E109" s="27">
        <f t="shared" si="7"/>
        <v>12</v>
      </c>
      <c r="F109" s="28">
        <f t="shared" si="8"/>
        <v>39000</v>
      </c>
      <c r="G109" s="26">
        <f t="shared" si="9"/>
        <v>22.39</v>
      </c>
      <c r="H109" s="26">
        <f t="shared" si="6"/>
        <v>4264.5150576838569</v>
      </c>
      <c r="J109" s="23"/>
      <c r="K109" s="23"/>
    </row>
    <row r="110" spans="1:11" x14ac:dyDescent="0.25">
      <c r="A110" s="25">
        <v>39630</v>
      </c>
      <c r="B110" s="26">
        <f>B109</f>
        <v>4496.9232142975852</v>
      </c>
      <c r="C110" s="26">
        <f>TRM!AG106</f>
        <v>1780.4195999999997</v>
      </c>
      <c r="D110" s="26">
        <f>AVERAGE('Lon N°5'!AG106,'Lon N°5'!AH105,'Lon N°5'!AH104,'Lon N°5'!AH103,'Lon N°5'!AH102,'Lon N°5'!AH101)</f>
        <v>355.2601161995899</v>
      </c>
      <c r="E110" s="27">
        <f t="shared" si="7"/>
        <v>12</v>
      </c>
      <c r="F110" s="28">
        <f t="shared" si="8"/>
        <v>39000</v>
      </c>
      <c r="G110" s="26">
        <f t="shared" si="9"/>
        <v>22.39</v>
      </c>
      <c r="H110" s="26">
        <f t="shared" si="6"/>
        <v>4190.6054770484297</v>
      </c>
      <c r="J110" s="23"/>
      <c r="K110" s="23"/>
    </row>
    <row r="111" spans="1:11" x14ac:dyDescent="0.25">
      <c r="A111" s="25">
        <v>39661</v>
      </c>
      <c r="B111" s="26">
        <v>4496.88</v>
      </c>
      <c r="C111" s="26">
        <f>TRM!AG107</f>
        <v>1833.8288</v>
      </c>
      <c r="D111" s="26">
        <f>AVERAGE('Lon N°5'!AG107,'Lon N°5'!AH106,'Lon N°5'!AH105,'Lon N°5'!AH104,'Lon N°5'!AH103,'Lon N°5'!AH102)</f>
        <v>360.10069545570121</v>
      </c>
      <c r="E111" s="27">
        <f t="shared" si="7"/>
        <v>12</v>
      </c>
      <c r="F111" s="28">
        <f t="shared" si="8"/>
        <v>39000</v>
      </c>
      <c r="G111" s="26">
        <f t="shared" si="9"/>
        <v>22.39</v>
      </c>
      <c r="H111" s="26">
        <f t="shared" si="6"/>
        <v>4511.8992415879466</v>
      </c>
      <c r="J111" s="23"/>
      <c r="K111" s="23"/>
    </row>
    <row r="112" spans="1:11" x14ac:dyDescent="0.25">
      <c r="A112" s="25">
        <v>39692</v>
      </c>
      <c r="B112" s="26">
        <f>B111</f>
        <v>4496.88</v>
      </c>
      <c r="C112" s="26">
        <f>TRM!AG108</f>
        <v>2055.0339999999997</v>
      </c>
      <c r="D112" s="26">
        <f>AVERAGE('Lon N°5'!AG108,'Lon N°5'!AH107,'Lon N°5'!AH106,'Lon N°5'!AH105,'Lon N°5'!AH104,'Lon N°5'!AH103)</f>
        <v>366.11380949078892</v>
      </c>
      <c r="E112" s="27">
        <f t="shared" si="7"/>
        <v>12</v>
      </c>
      <c r="F112" s="28">
        <f t="shared" si="8"/>
        <v>39000</v>
      </c>
      <c r="G112" s="26">
        <f t="shared" si="9"/>
        <v>22.39</v>
      </c>
      <c r="H112" s="26">
        <f t="shared" si="6"/>
        <v>4727.539962671769</v>
      </c>
      <c r="J112" s="23"/>
      <c r="K112" s="23"/>
    </row>
    <row r="113" spans="1:11" x14ac:dyDescent="0.25">
      <c r="A113" s="25">
        <v>39722</v>
      </c>
      <c r="B113" s="26">
        <f>B112</f>
        <v>4496.88</v>
      </c>
      <c r="C113" s="26">
        <f>TRM!AG109</f>
        <v>2267.4588000000008</v>
      </c>
      <c r="D113" s="26">
        <f>AVERAGE('Lon N°5'!AG109,'Lon N°5'!AH108,'Lon N°5'!AH107,'Lon N°5'!AH106,'Lon N°5'!AH105,'Lon N°5'!AH104)</f>
        <v>363.5246237739716</v>
      </c>
      <c r="E113" s="27">
        <f t="shared" si="7"/>
        <v>12</v>
      </c>
      <c r="F113" s="28">
        <f t="shared" si="8"/>
        <v>39000</v>
      </c>
      <c r="G113" s="26">
        <f t="shared" si="9"/>
        <v>22.39</v>
      </c>
      <c r="H113" s="26">
        <f t="shared" si="6"/>
        <v>5435.7124938068673</v>
      </c>
      <c r="J113" s="23"/>
      <c r="K113" s="23"/>
    </row>
    <row r="114" spans="1:11" x14ac:dyDescent="0.25">
      <c r="A114" s="25">
        <v>39753</v>
      </c>
      <c r="B114" s="26">
        <f>B113</f>
        <v>4496.88</v>
      </c>
      <c r="C114" s="26">
        <f>TRM!AG110</f>
        <v>2336.7296000000006</v>
      </c>
      <c r="D114" s="26">
        <f>AVERAGE('Lon N°5'!AG110,'Lon N°5'!AH109,'Lon N°5'!AH108,'Lon N°5'!AH107,'Lon N°5'!AH106,'Lon N°5'!AH105)</f>
        <v>362.58062859135754</v>
      </c>
      <c r="E114" s="27">
        <f t="shared" si="7"/>
        <v>12</v>
      </c>
      <c r="F114" s="28">
        <f t="shared" si="8"/>
        <v>39000</v>
      </c>
      <c r="G114" s="26">
        <f t="shared" si="9"/>
        <v>22.39</v>
      </c>
      <c r="H114" s="26">
        <f t="shared" si="6"/>
        <v>5985.3274874988156</v>
      </c>
      <c r="J114" s="23"/>
      <c r="K114" s="23"/>
    </row>
    <row r="115" spans="1:11" x14ac:dyDescent="0.25">
      <c r="A115" s="29">
        <v>39783</v>
      </c>
      <c r="B115" s="30">
        <f>B114</f>
        <v>4496.88</v>
      </c>
      <c r="C115" s="30">
        <f>TRM!AG111</f>
        <v>2260.2516000000005</v>
      </c>
      <c r="D115" s="30">
        <f>AVERAGE('Lon N°5'!AG111,'Lon N°5'!AH110,'Lon N°5'!AH109,'Lon N°5'!AH108,'Lon N°5'!AH107,'Lon N°5'!AH106)</f>
        <v>355.05382264675745</v>
      </c>
      <c r="E115" s="31">
        <f t="shared" si="7"/>
        <v>12</v>
      </c>
      <c r="F115" s="32">
        <f t="shared" si="8"/>
        <v>39000</v>
      </c>
      <c r="G115" s="30">
        <f t="shared" si="9"/>
        <v>22.39</v>
      </c>
      <c r="H115" s="30">
        <f t="shared" si="6"/>
        <v>6160.8238184268839</v>
      </c>
      <c r="J115" s="23"/>
      <c r="K115" s="23"/>
    </row>
    <row r="116" spans="1:11" x14ac:dyDescent="0.25">
      <c r="A116" s="25">
        <v>39814</v>
      </c>
      <c r="B116" s="26">
        <f>B115*(1+((70%*'IPP-Devaluacion'!B8)+(30%*'IPP-Devaluacion'!D8)))</f>
        <v>5010.6487948173499</v>
      </c>
      <c r="C116" s="26">
        <f>TRM!AG112</f>
        <v>2233.5491999999999</v>
      </c>
      <c r="D116" s="26">
        <f>AVERAGE('Lon N°5'!AG112,'Lon N°5'!AH111,'Lon N°5'!AH110,'Lon N°5'!AH109,'Lon N°5'!AH108,'Lon N°5'!AH107)</f>
        <v>348.17250003921191</v>
      </c>
      <c r="E116" s="27">
        <f t="shared" si="7"/>
        <v>12</v>
      </c>
      <c r="F116" s="28">
        <f t="shared" si="8"/>
        <v>39000</v>
      </c>
      <c r="G116" s="26">
        <f t="shared" si="9"/>
        <v>22.39</v>
      </c>
      <c r="H116" s="26">
        <f t="shared" ref="H116:H147" si="11">((((D115-E115)*C115)-F115)*$G$2/($G$3*$G$4))-G115</f>
        <v>5813.5153528397359</v>
      </c>
      <c r="J116" s="23"/>
      <c r="K116" s="23"/>
    </row>
    <row r="117" spans="1:11" x14ac:dyDescent="0.25">
      <c r="A117" s="25">
        <v>39845</v>
      </c>
      <c r="B117" s="26">
        <f>B115*(1+((70%*'IPP-Devaluacion'!C8)+(30%*'IPP-Devaluacion'!E8)))</f>
        <v>4933.1383072474637</v>
      </c>
      <c r="C117" s="26">
        <f>TRM!AG113</f>
        <v>2506.3680000000004</v>
      </c>
      <c r="D117" s="26">
        <f>AVERAGE('Lon N°5'!AG113,'Lon N°5'!AH112,'Lon N°5'!AH111,'Lon N°5'!AH110,'Lon N°5'!AH109,'Lon N°5'!AH108)</f>
        <v>348.69192133550831</v>
      </c>
      <c r="E117" s="27">
        <f t="shared" si="7"/>
        <v>12</v>
      </c>
      <c r="F117" s="28">
        <f t="shared" si="8"/>
        <v>39000</v>
      </c>
      <c r="G117" s="26">
        <f t="shared" si="9"/>
        <v>22.39</v>
      </c>
      <c r="H117" s="26">
        <f t="shared" si="11"/>
        <v>5619.1130215987059</v>
      </c>
      <c r="J117" s="23"/>
      <c r="K117" s="23"/>
    </row>
    <row r="118" spans="1:11" x14ac:dyDescent="0.25">
      <c r="A118" s="25">
        <v>39873</v>
      </c>
      <c r="B118" s="26">
        <f>B117</f>
        <v>4933.1383072474637</v>
      </c>
      <c r="C118" s="26">
        <f>TRM!AG114</f>
        <v>2469.001600000001</v>
      </c>
      <c r="D118" s="26">
        <f>AVERAGE('Lon N°5'!AG114,'Lon N°5'!AH113,'Lon N°5'!AH112,'Lon N°5'!AH111,'Lon N°5'!AH110,'Lon N°5'!AH109)</f>
        <v>350.60872268230963</v>
      </c>
      <c r="E118" s="27">
        <f t="shared" si="7"/>
        <v>12</v>
      </c>
      <c r="F118" s="28">
        <f t="shared" si="8"/>
        <v>39000</v>
      </c>
      <c r="G118" s="26">
        <f t="shared" si="9"/>
        <v>22.39</v>
      </c>
      <c r="H118" s="26">
        <f t="shared" si="11"/>
        <v>6356.2690255740508</v>
      </c>
      <c r="J118" s="23"/>
      <c r="K118" s="23"/>
    </row>
    <row r="119" spans="1:11" x14ac:dyDescent="0.25">
      <c r="A119" s="25">
        <v>39904</v>
      </c>
      <c r="B119" s="26">
        <f t="shared" ref="B119:B127" si="12">B118</f>
        <v>4933.1383072474637</v>
      </c>
      <c r="C119" s="26">
        <f>TRM!AG115</f>
        <v>2388.9843999999998</v>
      </c>
      <c r="D119" s="26">
        <f>AVERAGE('Lon N°5'!AG115,'Lon N°5'!AH114,'Lon N°5'!AH113,'Lon N°5'!AH112,'Lon N°5'!AH111,'Lon N°5'!AH110)</f>
        <v>362.13929653679651</v>
      </c>
      <c r="E119" s="27">
        <f t="shared" si="7"/>
        <v>12</v>
      </c>
      <c r="F119" s="28">
        <f t="shared" si="8"/>
        <v>39000</v>
      </c>
      <c r="G119" s="26">
        <f t="shared" si="9"/>
        <v>22.39</v>
      </c>
      <c r="H119" s="26">
        <f t="shared" si="11"/>
        <v>6294.0702900331908</v>
      </c>
      <c r="J119" s="23"/>
      <c r="K119" s="23"/>
    </row>
    <row r="120" spans="1:11" x14ac:dyDescent="0.25">
      <c r="A120" s="25">
        <v>39934</v>
      </c>
      <c r="B120" s="26">
        <f t="shared" si="12"/>
        <v>4933.1383072474637</v>
      </c>
      <c r="C120" s="26">
        <f>TRM!AG116</f>
        <v>2238.0344000000005</v>
      </c>
      <c r="D120" s="26">
        <f>AVERAGE('Lon N°5'!AG116,'Lon N°5'!AH115,'Lon N°5'!AH114,'Lon N°5'!AH113,'Lon N°5'!AH112,'Lon N°5'!AH111)</f>
        <v>381.76346320346323</v>
      </c>
      <c r="E120" s="27">
        <f t="shared" si="7"/>
        <v>12</v>
      </c>
      <c r="F120" s="28">
        <f t="shared" si="8"/>
        <v>39000</v>
      </c>
      <c r="G120" s="26">
        <f t="shared" si="9"/>
        <v>22.39</v>
      </c>
      <c r="H120" s="26">
        <f t="shared" si="11"/>
        <v>6297.6511344305818</v>
      </c>
      <c r="J120" s="23"/>
      <c r="K120" s="23"/>
    </row>
    <row r="121" spans="1:11" x14ac:dyDescent="0.25">
      <c r="A121" s="25">
        <v>39965</v>
      </c>
      <c r="B121" s="26">
        <f t="shared" si="12"/>
        <v>4933.1383072474637</v>
      </c>
      <c r="C121" s="26">
        <f>TRM!AG117</f>
        <v>2074.4251999999997</v>
      </c>
      <c r="D121" s="26">
        <f>AVERAGE('Lon N°5'!AG117,'Lon N°5'!AH116,'Lon N°5'!AH115,'Lon N°5'!AH114,'Lon N°5'!AH113,'Lon N°5'!AH112)</f>
        <v>402.70774056353002</v>
      </c>
      <c r="E121" s="27">
        <f t="shared" si="7"/>
        <v>12</v>
      </c>
      <c r="F121" s="28">
        <f t="shared" si="8"/>
        <v>39000</v>
      </c>
      <c r="G121" s="26">
        <f t="shared" si="9"/>
        <v>22.39</v>
      </c>
      <c r="H121" s="26">
        <f t="shared" si="11"/>
        <v>6226.8490738897744</v>
      </c>
      <c r="J121" s="23"/>
      <c r="K121" s="23"/>
    </row>
    <row r="122" spans="1:11" x14ac:dyDescent="0.25">
      <c r="A122" s="25">
        <v>39995</v>
      </c>
      <c r="B122" s="26">
        <f t="shared" si="12"/>
        <v>4933.1383072474637</v>
      </c>
      <c r="C122" s="26">
        <f>TRM!AG118</f>
        <v>2058.9068000000002</v>
      </c>
      <c r="D122" s="26">
        <f>AVERAGE('Lon N°5'!AG118,'Lon N°5'!AH117,'Lon N°5'!AH116,'Lon N°5'!AH115,'Lon N°5'!AH114,'Lon N°5'!AH113)</f>
        <v>420.96896243133079</v>
      </c>
      <c r="E122" s="27">
        <f t="shared" si="7"/>
        <v>12</v>
      </c>
      <c r="F122" s="28">
        <f t="shared" si="8"/>
        <v>39000</v>
      </c>
      <c r="G122" s="26">
        <f t="shared" si="9"/>
        <v>22.39</v>
      </c>
      <c r="H122" s="26">
        <f t="shared" si="11"/>
        <v>6091.732121284097</v>
      </c>
      <c r="J122" s="23"/>
      <c r="K122" s="23"/>
    </row>
    <row r="123" spans="1:11" x14ac:dyDescent="0.25">
      <c r="A123" s="25">
        <v>40026</v>
      </c>
      <c r="B123" s="26">
        <f t="shared" si="12"/>
        <v>4933.1383072474637</v>
      </c>
      <c r="C123" s="26">
        <f>TRM!AG119</f>
        <v>2013.8208</v>
      </c>
      <c r="D123" s="26">
        <f>AVERAGE('Lon N°5'!AG119,'Lon N°5'!AH118,'Lon N°5'!AH117,'Lon N°5'!AH116,'Lon N°5'!AH115,'Lon N°5'!AH114)</f>
        <v>447.99347318249119</v>
      </c>
      <c r="E123" s="27">
        <f t="shared" si="7"/>
        <v>12</v>
      </c>
      <c r="F123" s="28">
        <f t="shared" si="8"/>
        <v>39000</v>
      </c>
      <c r="G123" s="26">
        <f t="shared" si="9"/>
        <v>22.39</v>
      </c>
      <c r="H123" s="26">
        <f t="shared" si="11"/>
        <v>6341.6482762592168</v>
      </c>
      <c r="J123" s="23"/>
      <c r="K123" s="23"/>
    </row>
    <row r="124" spans="1:11" x14ac:dyDescent="0.25">
      <c r="A124" s="25">
        <v>40057</v>
      </c>
      <c r="B124" s="26">
        <f t="shared" si="12"/>
        <v>4933.1383072474637</v>
      </c>
      <c r="C124" s="26">
        <f>TRM!AG120</f>
        <v>1988.7031999999997</v>
      </c>
      <c r="D124" s="26">
        <f>AVERAGE('Lon N°5'!AG120,'Lon N°5'!AH119,'Lon N°5'!AH118,'Lon N°5'!AH117,'Lon N°5'!AH116,'Lon N°5'!AH115)</f>
        <v>475.93503172456832</v>
      </c>
      <c r="E124" s="27">
        <f t="shared" si="7"/>
        <v>12</v>
      </c>
      <c r="F124" s="28">
        <f t="shared" si="8"/>
        <v>39000</v>
      </c>
      <c r="G124" s="26">
        <f t="shared" si="9"/>
        <v>22.39</v>
      </c>
      <c r="H124" s="26">
        <f t="shared" si="11"/>
        <v>6626.8209798374291</v>
      </c>
      <c r="J124" s="23"/>
      <c r="K124" s="23"/>
    </row>
    <row r="125" spans="1:11" x14ac:dyDescent="0.25">
      <c r="A125" s="25">
        <v>40087</v>
      </c>
      <c r="B125" s="26">
        <f t="shared" si="12"/>
        <v>4933.1383072474637</v>
      </c>
      <c r="C125" s="26">
        <f>TRM!AG121</f>
        <v>1884.1856</v>
      </c>
      <c r="D125" s="26">
        <f>AVERAGE('Lon N°5'!AG121,'Lon N°5'!AH120,'Lon N°5'!AH119,'Lon N°5'!AH118,'Lon N°5'!AH117,'Lon N°5'!AH116)</f>
        <v>507.42370936787444</v>
      </c>
      <c r="E125" s="27">
        <f t="shared" si="7"/>
        <v>12</v>
      </c>
      <c r="F125" s="28">
        <f t="shared" si="8"/>
        <v>39000</v>
      </c>
      <c r="G125" s="26">
        <f t="shared" si="9"/>
        <v>22.39</v>
      </c>
      <c r="H125" s="26">
        <f t="shared" si="11"/>
        <v>6980.4074791911853</v>
      </c>
      <c r="J125" s="23"/>
      <c r="K125" s="23"/>
    </row>
    <row r="126" spans="1:11" x14ac:dyDescent="0.25">
      <c r="A126" s="25">
        <v>40118</v>
      </c>
      <c r="B126" s="26">
        <f t="shared" si="12"/>
        <v>4933.1383072474637</v>
      </c>
      <c r="C126" s="26">
        <f>TRM!AG122</f>
        <v>1974.6276</v>
      </c>
      <c r="D126" s="26">
        <f>AVERAGE('Lon N°5'!AG122,'Lon N°5'!AH121,'Lon N°5'!AH120,'Lon N°5'!AH119,'Lon N°5'!AH118,'Lon N°5'!AH117)</f>
        <v>532.793787340584</v>
      </c>
      <c r="E126" s="27">
        <f t="shared" si="7"/>
        <v>12</v>
      </c>
      <c r="F126" s="28">
        <f t="shared" si="8"/>
        <v>39000</v>
      </c>
      <c r="G126" s="26">
        <f t="shared" si="9"/>
        <v>22.39</v>
      </c>
      <c r="H126" s="26">
        <f t="shared" si="11"/>
        <v>7066.3239431614047</v>
      </c>
      <c r="J126" s="23"/>
      <c r="K126" s="23"/>
    </row>
    <row r="127" spans="1:11" x14ac:dyDescent="0.25">
      <c r="A127" s="29">
        <v>40148</v>
      </c>
      <c r="B127" s="30">
        <f t="shared" si="12"/>
        <v>4933.1383072474637</v>
      </c>
      <c r="C127" s="30">
        <f>TRM!AG123</f>
        <v>2011.9923999999999</v>
      </c>
      <c r="D127" s="30">
        <f>AVERAGE('Lon N°5'!AG123,'Lon N°5'!AH122,'Lon N°5'!AH121,'Lon N°5'!AH120,'Lon N°5'!AH119,'Lon N°5'!AH118)</f>
        <v>567.19307786487445</v>
      </c>
      <c r="E127" s="31">
        <f t="shared" si="7"/>
        <v>12</v>
      </c>
      <c r="F127" s="32">
        <f t="shared" si="8"/>
        <v>39000</v>
      </c>
      <c r="G127" s="30">
        <f t="shared" si="9"/>
        <v>22.39</v>
      </c>
      <c r="H127" s="30">
        <f t="shared" si="11"/>
        <v>7818.4386882137205</v>
      </c>
      <c r="J127" s="23"/>
      <c r="K127" s="23"/>
    </row>
    <row r="128" spans="1:11" x14ac:dyDescent="0.25">
      <c r="A128" s="25">
        <v>40179</v>
      </c>
      <c r="B128" s="26">
        <f>B127*(1+((70%*'IPP-Devaluacion'!B9)+(30%*'IPP-Devaluacion'!D9)))</f>
        <v>4663.8425021656649</v>
      </c>
      <c r="C128" s="26">
        <f>TRM!AG124</f>
        <v>1984.16</v>
      </c>
      <c r="D128" s="26">
        <f>AVERAGE('Lon N°5'!AG124,'Lon N°5'!AH123,'Lon N°5'!AH122,'Lon N°5'!AH121,'Lon N°5'!AH120,'Lon N°5'!AH119)</f>
        <v>614.31279836176907</v>
      </c>
      <c r="E128" s="27">
        <f t="shared" si="7"/>
        <v>12</v>
      </c>
      <c r="F128" s="28">
        <f t="shared" si="8"/>
        <v>39000</v>
      </c>
      <c r="G128" s="26">
        <f t="shared" si="9"/>
        <v>22.39</v>
      </c>
      <c r="H128" s="26">
        <f t="shared" si="11"/>
        <v>8521.1558508158396</v>
      </c>
      <c r="J128" s="23"/>
      <c r="K128" s="23"/>
    </row>
    <row r="129" spans="1:11" x14ac:dyDescent="0.25">
      <c r="A129" s="25">
        <v>40210</v>
      </c>
      <c r="B129" s="26">
        <f>B127*(1+((70%*'IPP-Devaluacion'!C9)+(30%*'IPP-Devaluacion'!E9)))</f>
        <v>4726.3191844812072</v>
      </c>
      <c r="C129" s="26">
        <f>TRM!AG125</f>
        <v>1953.6660000000006</v>
      </c>
      <c r="D129" s="26">
        <f>AVERAGE('Lon N°5'!AG125,'Lon N°5'!AH124,'Lon N°5'!AH123,'Lon N°5'!AH122,'Lon N°5'!AH121,'Lon N°5'!AH120)</f>
        <v>643.03621941440053</v>
      </c>
      <c r="E129" s="27">
        <f t="shared" si="7"/>
        <v>12</v>
      </c>
      <c r="F129" s="28">
        <f t="shared" si="8"/>
        <v>39000</v>
      </c>
      <c r="G129" s="26">
        <f t="shared" si="9"/>
        <v>22.39</v>
      </c>
      <c r="H129" s="26">
        <f t="shared" si="11"/>
        <v>9139.6317360981811</v>
      </c>
      <c r="J129" s="23"/>
      <c r="K129" s="23"/>
    </row>
    <row r="130" spans="1:11" x14ac:dyDescent="0.25">
      <c r="A130" s="25">
        <v>40238</v>
      </c>
      <c r="B130" s="26">
        <f>B129</f>
        <v>4726.3191844812072</v>
      </c>
      <c r="C130" s="26">
        <f>TRM!AG126</f>
        <v>1903.7135999999998</v>
      </c>
      <c r="D130" s="26">
        <f>AVERAGE('Lon N°5'!AG126,'Lon N°5'!AH125,'Lon N°5'!AH124,'Lon N°5'!AH123,'Lon N°5'!AH122,'Lon N°5'!AH121)</f>
        <v>639.87113568234315</v>
      </c>
      <c r="E130" s="27">
        <f t="shared" si="7"/>
        <v>12</v>
      </c>
      <c r="F130" s="28">
        <f t="shared" si="8"/>
        <v>39000</v>
      </c>
      <c r="G130" s="26">
        <f t="shared" si="9"/>
        <v>22.39</v>
      </c>
      <c r="H130" s="26">
        <f t="shared" si="11"/>
        <v>9438.7944956586089</v>
      </c>
      <c r="J130" s="23"/>
      <c r="K130" s="23"/>
    </row>
    <row r="131" spans="1:11" x14ac:dyDescent="0.25">
      <c r="A131" s="25">
        <v>40269</v>
      </c>
      <c r="B131" s="26">
        <f t="shared" ref="B131:B139" si="13">B130</f>
        <v>4726.3191844812072</v>
      </c>
      <c r="C131" s="26">
        <f>TRM!AG127</f>
        <v>1932.9820000000002</v>
      </c>
      <c r="D131" s="26">
        <f>AVERAGE('Lon N°5'!AG127,'Lon N°5'!AH126,'Lon N°5'!AH125,'Lon N°5'!AH124,'Lon N°5'!AH123,'Lon N°5'!AH122)</f>
        <v>624.12238095238092</v>
      </c>
      <c r="E131" s="27">
        <f t="shared" si="7"/>
        <v>12</v>
      </c>
      <c r="F131" s="28">
        <f t="shared" si="8"/>
        <v>39000</v>
      </c>
      <c r="G131" s="26">
        <f t="shared" si="9"/>
        <v>22.39</v>
      </c>
      <c r="H131" s="26">
        <f t="shared" si="11"/>
        <v>9141.2314695850382</v>
      </c>
      <c r="J131" s="23"/>
      <c r="K131" s="23"/>
    </row>
    <row r="132" spans="1:11" x14ac:dyDescent="0.25">
      <c r="A132" s="25">
        <v>40299</v>
      </c>
      <c r="B132" s="26">
        <f t="shared" si="13"/>
        <v>4726.3191844812072</v>
      </c>
      <c r="C132" s="26">
        <f>TRM!AG128</f>
        <v>1985.7611999999999</v>
      </c>
      <c r="D132" s="26">
        <f>AVERAGE('Lon N°5'!AG128,'Lon N°5'!AH127,'Lon N°5'!AH126,'Lon N°5'!AH125,'Lon N°5'!AH124,'Lon N°5'!AH123)</f>
        <v>601.46067460317465</v>
      </c>
      <c r="E132" s="27">
        <f t="shared" si="7"/>
        <v>12</v>
      </c>
      <c r="F132" s="28">
        <f t="shared" si="8"/>
        <v>39000</v>
      </c>
      <c r="G132" s="26">
        <f t="shared" si="9"/>
        <v>22.39</v>
      </c>
      <c r="H132" s="26">
        <f t="shared" si="11"/>
        <v>9045.6136530864569</v>
      </c>
      <c r="J132" s="23"/>
      <c r="K132" s="23"/>
    </row>
    <row r="133" spans="1:11" x14ac:dyDescent="0.25">
      <c r="A133" s="25">
        <v>40330</v>
      </c>
      <c r="B133" s="26">
        <f t="shared" si="13"/>
        <v>4726.3191844812072</v>
      </c>
      <c r="C133" s="26">
        <f>TRM!AG129</f>
        <v>1931.4476000000002</v>
      </c>
      <c r="D133" s="26">
        <f>AVERAGE('Lon N°5'!AG129,'Lon N°5'!AH128,'Lon N°5'!AH127,'Lon N°5'!AH126,'Lon N°5'!AH125,'Lon N°5'!AH124)</f>
        <v>577.16999999999996</v>
      </c>
      <c r="E133" s="27">
        <f t="shared" si="7"/>
        <v>12</v>
      </c>
      <c r="F133" s="28">
        <f t="shared" si="8"/>
        <v>39000</v>
      </c>
      <c r="G133" s="26">
        <f t="shared" si="9"/>
        <v>22.39</v>
      </c>
      <c r="H133" s="26">
        <f t="shared" si="11"/>
        <v>8945.017866106331</v>
      </c>
      <c r="J133" s="23"/>
      <c r="K133" s="23"/>
    </row>
    <row r="134" spans="1:11" x14ac:dyDescent="0.25">
      <c r="A134" s="25">
        <v>40360</v>
      </c>
      <c r="B134" s="26">
        <f t="shared" si="13"/>
        <v>4726.3191844812072</v>
      </c>
      <c r="C134" s="26">
        <f>TRM!AG130</f>
        <v>1879.8631999999998</v>
      </c>
      <c r="D134" s="26">
        <f>AVERAGE('Lon N°5'!AG130,'Lon N°5'!AH129,'Lon N°5'!AH128,'Lon N°5'!AH127,'Lon N°5'!AH126,'Lon N°5'!AH125)</f>
        <v>550.49280068486735</v>
      </c>
      <c r="E134" s="27">
        <f t="shared" si="7"/>
        <v>12</v>
      </c>
      <c r="F134" s="28">
        <f t="shared" si="8"/>
        <v>39000</v>
      </c>
      <c r="G134" s="26">
        <f t="shared" si="9"/>
        <v>22.39</v>
      </c>
      <c r="H134" s="26">
        <f t="shared" si="11"/>
        <v>8319.4792812986179</v>
      </c>
      <c r="J134" s="23"/>
      <c r="K134" s="23"/>
    </row>
    <row r="135" spans="1:11" x14ac:dyDescent="0.25">
      <c r="A135" s="25">
        <v>40391</v>
      </c>
      <c r="B135" s="26">
        <f t="shared" si="13"/>
        <v>4726.3191844812072</v>
      </c>
      <c r="C135" s="26">
        <f>TRM!AG131</f>
        <v>1821.9475999999997</v>
      </c>
      <c r="D135" s="26">
        <f>AVERAGE('Lon N°5'!AG131,'Lon N°5'!AH130,'Lon N°5'!AH129,'Lon N°5'!AH128,'Lon N°5'!AH127,'Lon N°5'!AH126)</f>
        <v>523.38102161970585</v>
      </c>
      <c r="E135" s="27">
        <f t="shared" si="7"/>
        <v>12</v>
      </c>
      <c r="F135" s="28">
        <f t="shared" si="8"/>
        <v>39000</v>
      </c>
      <c r="G135" s="26">
        <f t="shared" si="9"/>
        <v>22.39</v>
      </c>
      <c r="H135" s="26">
        <f t="shared" si="11"/>
        <v>7690.9961934738212</v>
      </c>
      <c r="J135" s="23"/>
      <c r="K135" s="23"/>
    </row>
    <row r="136" spans="1:11" x14ac:dyDescent="0.25">
      <c r="A136" s="25">
        <v>40422</v>
      </c>
      <c r="B136" s="26">
        <f t="shared" si="13"/>
        <v>4726.3191844812072</v>
      </c>
      <c r="C136" s="26">
        <f>TRM!AG132</f>
        <v>1805.9260000000002</v>
      </c>
      <c r="D136" s="26">
        <f>AVERAGE('Lon N°5'!AG132,'Lon N°5'!AH131,'Lon N°5'!AH130,'Lon N°5'!AH129,'Lon N°5'!AH128,'Lon N°5'!AH127)</f>
        <v>531.25152426520845</v>
      </c>
      <c r="E136" s="27">
        <f t="shared" si="7"/>
        <v>12</v>
      </c>
      <c r="F136" s="28">
        <f t="shared" si="8"/>
        <v>39000</v>
      </c>
      <c r="G136" s="26">
        <f t="shared" si="9"/>
        <v>22.39</v>
      </c>
      <c r="H136" s="26">
        <f t="shared" si="11"/>
        <v>7052.3695764694021</v>
      </c>
      <c r="J136" s="23"/>
      <c r="K136" s="23"/>
    </row>
    <row r="137" spans="1:11" x14ac:dyDescent="0.25">
      <c r="A137" s="25">
        <v>40452</v>
      </c>
      <c r="B137" s="26">
        <f t="shared" si="13"/>
        <v>4726.3191844812072</v>
      </c>
      <c r="C137" s="26">
        <f>TRM!AG133</f>
        <v>1801.9128000000003</v>
      </c>
      <c r="D137" s="26">
        <f>AVERAGE('Lon N°5'!AG133,'Lon N°5'!AH132,'Lon N°5'!AH131,'Lon N°5'!AH130,'Lon N°5'!AH129,'Lon N°5'!AH128)</f>
        <v>564.15871083680679</v>
      </c>
      <c r="E137" s="27">
        <f t="shared" si="7"/>
        <v>12</v>
      </c>
      <c r="F137" s="28">
        <f t="shared" si="8"/>
        <v>39000</v>
      </c>
      <c r="G137" s="26">
        <f t="shared" si="9"/>
        <v>22.39</v>
      </c>
      <c r="H137" s="26">
        <f t="shared" si="11"/>
        <v>7100.0815238180421</v>
      </c>
      <c r="J137" s="23"/>
      <c r="K137" s="23"/>
    </row>
    <row r="138" spans="1:11" x14ac:dyDescent="0.25">
      <c r="A138" s="25">
        <v>40483</v>
      </c>
      <c r="B138" s="26">
        <f t="shared" si="13"/>
        <v>4726.3191844812072</v>
      </c>
      <c r="C138" s="26">
        <f>TRM!AG134</f>
        <v>1854.5472000000002</v>
      </c>
      <c r="D138" s="26">
        <f>AVERAGE('Lon N°5'!AG134,'Lon N°5'!AH133,'Lon N°5'!AH132,'Lon N°5'!AH131,'Lon N°5'!AH130,'Lon N°5'!AH129)</f>
        <v>608.64439317991946</v>
      </c>
      <c r="E138" s="27">
        <f t="shared" si="7"/>
        <v>12</v>
      </c>
      <c r="F138" s="28">
        <f t="shared" si="8"/>
        <v>39000</v>
      </c>
      <c r="G138" s="26">
        <f t="shared" si="9"/>
        <v>22.39</v>
      </c>
      <c r="H138" s="26">
        <f t="shared" si="11"/>
        <v>7553.4891819207924</v>
      </c>
      <c r="J138" s="23"/>
      <c r="K138" s="23"/>
    </row>
    <row r="139" spans="1:11" x14ac:dyDescent="0.25">
      <c r="A139" s="29">
        <v>40513</v>
      </c>
      <c r="B139" s="30">
        <f t="shared" si="13"/>
        <v>4726.3191844812072</v>
      </c>
      <c r="C139" s="30">
        <f>TRM!AG135</f>
        <v>1912.6971999999996</v>
      </c>
      <c r="D139" s="30">
        <f>AVERAGE('Lon N°5'!AG135,'Lon N°5'!AH134,'Lon N°5'!AH133,'Lon N°5'!AH132,'Lon N°5'!AH131,'Lon N°5'!AH130)</f>
        <v>650.74051226551217</v>
      </c>
      <c r="E139" s="31">
        <f t="shared" si="7"/>
        <v>12</v>
      </c>
      <c r="F139" s="32">
        <f t="shared" si="8"/>
        <v>39000</v>
      </c>
      <c r="G139" s="30">
        <f t="shared" si="9"/>
        <v>22.39</v>
      </c>
      <c r="H139" s="30">
        <f t="shared" si="11"/>
        <v>8437.6333238799398</v>
      </c>
      <c r="J139" s="23"/>
      <c r="K139" s="23"/>
    </row>
    <row r="140" spans="1:11" x14ac:dyDescent="0.25">
      <c r="A140" s="25">
        <v>40544</v>
      </c>
      <c r="B140" s="26">
        <f>B139*(1+((70%*'IPP-Devaluacion'!B10)+(30%*'IPP-Devaluacion'!D10)))</f>
        <v>4726.9321250386065</v>
      </c>
      <c r="C140" s="26">
        <f>TRM!AG136</f>
        <v>1869.2392000000002</v>
      </c>
      <c r="D140" s="26">
        <f>AVERAGE('Lon N°5'!AG136,'Lon N°5'!AH135,'Lon N°5'!AH134,'Lon N°5'!AH133,'Lon N°5'!AH132,'Lon N°5'!AH131)</f>
        <v>685.57488275613275</v>
      </c>
      <c r="E140" s="27">
        <f t="shared" si="7"/>
        <v>12</v>
      </c>
      <c r="F140" s="28">
        <f t="shared" si="8"/>
        <v>39000</v>
      </c>
      <c r="G140" s="26">
        <f t="shared" si="9"/>
        <v>22.39</v>
      </c>
      <c r="H140" s="26">
        <f t="shared" si="11"/>
        <v>9350.6932530147151</v>
      </c>
      <c r="J140" s="23"/>
      <c r="K140" s="23"/>
    </row>
    <row r="141" spans="1:11" x14ac:dyDescent="0.25">
      <c r="A141" s="25">
        <v>40575</v>
      </c>
      <c r="B141" s="26">
        <f>B139*(1+((70%*'IPP-Devaluacion'!C10)+(30%*'IPP-Devaluacion'!E10)))</f>
        <v>4780.5587960542298</v>
      </c>
      <c r="C141" s="26">
        <f>TRM!AG137</f>
        <v>1880.7888</v>
      </c>
      <c r="D141" s="26">
        <f>AVERAGE('Lon N°5'!AG137,'Lon N°5'!AH136,'Lon N°5'!AH135,'Lon N°5'!AH134,'Lon N°5'!AH133,'Lon N°5'!AH132)</f>
        <v>720.2762538923065</v>
      </c>
      <c r="E141" s="27">
        <f t="shared" si="7"/>
        <v>12</v>
      </c>
      <c r="F141" s="28">
        <f t="shared" si="8"/>
        <v>39000</v>
      </c>
      <c r="G141" s="26">
        <f t="shared" si="9"/>
        <v>22.39</v>
      </c>
      <c r="H141" s="26">
        <f t="shared" si="11"/>
        <v>9646.7362485579761</v>
      </c>
      <c r="J141" s="23"/>
      <c r="K141" s="23"/>
    </row>
    <row r="142" spans="1:11" x14ac:dyDescent="0.25">
      <c r="A142" s="25">
        <v>40603</v>
      </c>
      <c r="B142" s="26">
        <f>B141</f>
        <v>4780.5587960542298</v>
      </c>
      <c r="C142" s="26">
        <f>TRM!AG138</f>
        <v>1883.0736000000002</v>
      </c>
      <c r="D142" s="26">
        <f>AVERAGE('Lon N°5'!AG138,'Lon N°5'!AH137,'Lon N°5'!AH136,'Lon N°5'!AH135,'Lon N°5'!AH134,'Lon N°5'!AH133)</f>
        <v>740.87448355737831</v>
      </c>
      <c r="E142" s="27">
        <f t="shared" si="7"/>
        <v>12</v>
      </c>
      <c r="F142" s="28">
        <f t="shared" si="8"/>
        <v>39000</v>
      </c>
      <c r="G142" s="26">
        <f t="shared" si="9"/>
        <v>22.39</v>
      </c>
      <c r="H142" s="26">
        <f t="shared" si="11"/>
        <v>10225.624662262784</v>
      </c>
      <c r="J142" s="23"/>
      <c r="K142" s="23"/>
    </row>
    <row r="143" spans="1:11" x14ac:dyDescent="0.25">
      <c r="A143" s="25">
        <v>40634</v>
      </c>
      <c r="B143" s="26">
        <f t="shared" ref="B143:B151" si="14">B142</f>
        <v>4780.5587960542298</v>
      </c>
      <c r="C143" s="26">
        <f>TRM!AG139</f>
        <v>1816.2295999999994</v>
      </c>
      <c r="D143" s="26">
        <f>AVERAGE('Lon N°5'!AG139,'Lon N°5'!AH138,'Lon N°5'!AH137,'Lon N°5'!AH136,'Lon N°5'!AH135,'Lon N°5'!AH134)</f>
        <v>740.02247600225871</v>
      </c>
      <c r="E143" s="27">
        <f t="shared" si="7"/>
        <v>12</v>
      </c>
      <c r="F143" s="28">
        <f t="shared" si="8"/>
        <v>39000</v>
      </c>
      <c r="G143" s="26">
        <f t="shared" si="9"/>
        <v>22.39</v>
      </c>
      <c r="H143" s="26">
        <f t="shared" si="11"/>
        <v>10545.845902002762</v>
      </c>
      <c r="J143" s="23"/>
      <c r="K143" s="23"/>
    </row>
    <row r="144" spans="1:11" x14ac:dyDescent="0.25">
      <c r="A144" s="25">
        <v>40664</v>
      </c>
      <c r="B144" s="26">
        <f t="shared" si="14"/>
        <v>4780.5587960542298</v>
      </c>
      <c r="C144" s="26">
        <f>TRM!AG140</f>
        <v>1795.4031999999997</v>
      </c>
      <c r="D144" s="26">
        <f>AVERAGE('Lon N°5'!AG140,'Lon N°5'!AH139,'Lon N°5'!AH138,'Lon N°5'!AH137,'Lon N°5'!AH136,'Lon N°5'!AH135)</f>
        <v>718.08599947225264</v>
      </c>
      <c r="E144" s="27">
        <f t="shared" si="7"/>
        <v>12</v>
      </c>
      <c r="F144" s="28">
        <f t="shared" si="8"/>
        <v>39000</v>
      </c>
      <c r="G144" s="26">
        <f t="shared" si="9"/>
        <v>22.39</v>
      </c>
      <c r="H144" s="26">
        <f t="shared" si="11"/>
        <v>10147.46730295339</v>
      </c>
      <c r="J144" s="23"/>
      <c r="K144" s="23"/>
    </row>
    <row r="145" spans="1:11" x14ac:dyDescent="0.25">
      <c r="A145" s="25">
        <v>40695</v>
      </c>
      <c r="B145" s="26">
        <f t="shared" si="14"/>
        <v>4780.5587960542298</v>
      </c>
      <c r="C145" s="26">
        <f>TRM!AG141</f>
        <v>1782.5796000000003</v>
      </c>
      <c r="D145" s="26">
        <f>AVERAGE('Lon N°5'!AG141,'Lon N°5'!AH140,'Lon N°5'!AH139,'Lon N°5'!AH138,'Lon N°5'!AH137,'Lon N°5'!AH136)</f>
        <v>710.47325281803535</v>
      </c>
      <c r="E145" s="27">
        <f t="shared" si="7"/>
        <v>12</v>
      </c>
      <c r="F145" s="28">
        <f t="shared" si="8"/>
        <v>39000</v>
      </c>
      <c r="G145" s="26">
        <f t="shared" si="9"/>
        <v>22.39</v>
      </c>
      <c r="H145" s="26">
        <f t="shared" si="11"/>
        <v>9715.180777180216</v>
      </c>
      <c r="J145" s="23"/>
      <c r="K145" s="23"/>
    </row>
    <row r="146" spans="1:11" x14ac:dyDescent="0.25">
      <c r="A146" s="25">
        <v>40725</v>
      </c>
      <c r="B146" s="26">
        <f t="shared" si="14"/>
        <v>4780.5587960542298</v>
      </c>
      <c r="C146" s="26">
        <f>TRM!AG142</f>
        <v>1759.5931999999998</v>
      </c>
      <c r="D146" s="26">
        <f>AVERAGE('Lon N°5'!AG142,'Lon N°5'!AH141,'Lon N°5'!AH140,'Lon N°5'!AH139,'Lon N°5'!AH138,'Lon N°5'!AH137)</f>
        <v>714.26187036606473</v>
      </c>
      <c r="E146" s="27">
        <f t="shared" si="7"/>
        <v>12</v>
      </c>
      <c r="F146" s="28">
        <f t="shared" si="8"/>
        <v>39000</v>
      </c>
      <c r="G146" s="26">
        <f t="shared" si="9"/>
        <v>22.39</v>
      </c>
      <c r="H146" s="26">
        <f t="shared" si="11"/>
        <v>9535.8775661184882</v>
      </c>
      <c r="J146" s="23"/>
      <c r="K146" s="23"/>
    </row>
    <row r="147" spans="1:11" x14ac:dyDescent="0.25">
      <c r="A147" s="25">
        <v>40756</v>
      </c>
      <c r="B147" s="26">
        <f t="shared" si="14"/>
        <v>4780.5587960542298</v>
      </c>
      <c r="C147" s="26">
        <f>TRM!AG143</f>
        <v>1784.3228000000004</v>
      </c>
      <c r="D147" s="26">
        <f>AVERAGE('Lon N°5'!AG143,'Lon N°5'!AH142,'Lon N°5'!AH141,'Lon N°5'!AH140,'Lon N°5'!AH139,'Lon N°5'!AH138)</f>
        <v>713.40566465571044</v>
      </c>
      <c r="E147" s="27">
        <f t="shared" si="7"/>
        <v>12</v>
      </c>
      <c r="F147" s="28">
        <f t="shared" si="8"/>
        <v>39000</v>
      </c>
      <c r="G147" s="26">
        <f t="shared" si="9"/>
        <v>22.39</v>
      </c>
      <c r="H147" s="26">
        <f t="shared" si="11"/>
        <v>9461.4696657094282</v>
      </c>
      <c r="J147" s="23"/>
      <c r="K147" s="23"/>
    </row>
    <row r="148" spans="1:11" x14ac:dyDescent="0.25">
      <c r="A148" s="25">
        <v>40787</v>
      </c>
      <c r="B148" s="26">
        <f t="shared" si="14"/>
        <v>4780.5587960542298</v>
      </c>
      <c r="C148" s="26">
        <f>TRM!AG144</f>
        <v>1819.3440000000003</v>
      </c>
      <c r="D148" s="26">
        <f>AVERAGE('Lon N°5'!AG144,'Lon N°5'!AH143,'Lon N°5'!AH142,'Lon N°5'!AH141,'Lon N°5'!AH140,'Lon N°5'!AH139)</f>
        <v>714.99366267719199</v>
      </c>
      <c r="E148" s="27">
        <f t="shared" si="7"/>
        <v>12</v>
      </c>
      <c r="F148" s="28">
        <f t="shared" si="8"/>
        <v>39000</v>
      </c>
      <c r="G148" s="26">
        <f t="shared" si="9"/>
        <v>22.39</v>
      </c>
      <c r="H148" s="26">
        <f t="shared" ref="H148:H163" si="15">((((D147-E147)*C147)-F147)*$G$2/($G$3*$G$4))-G147</f>
        <v>9586.9936731282905</v>
      </c>
      <c r="J148" s="23"/>
      <c r="K148" s="23"/>
    </row>
    <row r="149" spans="1:11" x14ac:dyDescent="0.25">
      <c r="A149" s="25">
        <v>40817</v>
      </c>
      <c r="B149" s="26">
        <f t="shared" si="14"/>
        <v>4780.5587960542298</v>
      </c>
      <c r="C149" s="26">
        <f>TRM!AG145</f>
        <v>1917.2083999999998</v>
      </c>
      <c r="D149" s="26">
        <f>AVERAGE('Lon N°5'!AG145,'Lon N°5'!AH144,'Lon N°5'!AH143,'Lon N°5'!AH142,'Lon N°5'!AH141,'Lon N°5'!AH140)</f>
        <v>713.77834776334782</v>
      </c>
      <c r="E149" s="27">
        <f t="shared" ref="E149:E154" si="16">E148</f>
        <v>12</v>
      </c>
      <c r="F149" s="28">
        <f t="shared" ref="F149:F154" si="17">F148</f>
        <v>39000</v>
      </c>
      <c r="G149" s="26">
        <f t="shared" ref="G149:G154" si="18">G148</f>
        <v>22.39</v>
      </c>
      <c r="H149" s="26">
        <f t="shared" si="15"/>
        <v>9804.5612959373793</v>
      </c>
      <c r="J149" s="23"/>
      <c r="K149" s="23"/>
    </row>
    <row r="150" spans="1:11" x14ac:dyDescent="0.25">
      <c r="A150" s="25">
        <v>40848</v>
      </c>
      <c r="B150" s="26">
        <f t="shared" si="14"/>
        <v>4780.5587960542298</v>
      </c>
      <c r="C150" s="26">
        <f>TRM!AG146</f>
        <v>1913.0139999999997</v>
      </c>
      <c r="D150" s="26">
        <f>AVERAGE('Lon N°5'!AG146,'Lon N°5'!AH145,'Lon N°5'!AH144,'Lon N°5'!AH143,'Lon N°5'!AH142,'Lon N°5'!AH141)</f>
        <v>720.13567441330588</v>
      </c>
      <c r="E150" s="27">
        <f t="shared" si="16"/>
        <v>12</v>
      </c>
      <c r="F150" s="28">
        <f t="shared" si="17"/>
        <v>39000</v>
      </c>
      <c r="G150" s="26">
        <f t="shared" si="18"/>
        <v>22.39</v>
      </c>
      <c r="H150" s="26">
        <f t="shared" si="15"/>
        <v>10331.32330460007</v>
      </c>
      <c r="J150" s="23"/>
      <c r="K150" s="23"/>
    </row>
    <row r="151" spans="1:11" x14ac:dyDescent="0.25">
      <c r="A151" s="29">
        <v>40878</v>
      </c>
      <c r="B151" s="30">
        <f t="shared" si="14"/>
        <v>4780.5587960542298</v>
      </c>
      <c r="C151" s="30">
        <f>TRM!AG147</f>
        <v>1933.9179999999997</v>
      </c>
      <c r="D151" s="30">
        <f>AVERAGE('Lon N°5'!AG147,'Lon N°5'!AH146,'Lon N°5'!AH145,'Lon N°5'!AH144,'Lon N°5'!AH143,'Lon N°5'!AH142)</f>
        <v>700.67519735166798</v>
      </c>
      <c r="E151" s="31">
        <f t="shared" si="16"/>
        <v>12</v>
      </c>
      <c r="F151" s="32">
        <f t="shared" si="17"/>
        <v>39000</v>
      </c>
      <c r="G151" s="30">
        <f t="shared" si="18"/>
        <v>22.39</v>
      </c>
      <c r="H151" s="30">
        <f t="shared" si="15"/>
        <v>10404.377258191336</v>
      </c>
      <c r="J151" s="23"/>
      <c r="K151" s="23"/>
    </row>
    <row r="152" spans="1:11" x14ac:dyDescent="0.25">
      <c r="A152" s="25">
        <v>40909</v>
      </c>
      <c r="B152" s="26">
        <f>B151*(1+((70%*'IPP-Devaluacion'!B11)+(30%*'IPP-Devaluacion'!D11)))</f>
        <v>4999.8591054208055</v>
      </c>
      <c r="C152" s="26">
        <f>TRM!AG148</f>
        <v>1863.5380000000002</v>
      </c>
      <c r="D152" s="26">
        <f>AVERAGE('Lon N°5'!AG148,'Lon N°5'!AH147,'Lon N°5'!AH146,'Lon N°5'!AH145,'Lon N°5'!AH144,'Lon N°5'!AH143)</f>
        <v>671.926243103302</v>
      </c>
      <c r="E152" s="27">
        <f t="shared" si="16"/>
        <v>12</v>
      </c>
      <c r="F152" s="28">
        <f t="shared" si="17"/>
        <v>39000</v>
      </c>
      <c r="G152" s="26">
        <f t="shared" si="18"/>
        <v>22.39</v>
      </c>
      <c r="H152" s="26">
        <f t="shared" si="15"/>
        <v>10223.431919557588</v>
      </c>
      <c r="J152" s="23"/>
      <c r="K152" s="23"/>
    </row>
    <row r="153" spans="1:11" x14ac:dyDescent="0.25">
      <c r="A153" s="25">
        <v>40940</v>
      </c>
      <c r="B153" s="26">
        <f>B151*(1+((70%*'IPP-Devaluacion'!C11)+(30%*'IPP-Devaluacion'!E11)))</f>
        <v>4986.520171059813</v>
      </c>
      <c r="C153" s="26">
        <f>TRM!AG149</f>
        <v>1784.3979999999999</v>
      </c>
      <c r="D153" s="26">
        <f>AVERAGE('Lon N°5'!AG149,'Lon N°5'!AH148,'Lon N°5'!AH147,'Lon N°5'!AH146,'Lon N°5'!AH145,'Lon N°5'!AH144)</f>
        <v>653.10263588263581</v>
      </c>
      <c r="E153" s="27">
        <f t="shared" si="16"/>
        <v>12</v>
      </c>
      <c r="F153" s="28">
        <f t="shared" si="17"/>
        <v>39000</v>
      </c>
      <c r="G153" s="26">
        <f t="shared" si="18"/>
        <v>22.39</v>
      </c>
      <c r="H153" s="26">
        <f t="shared" si="15"/>
        <v>9414.7310933178669</v>
      </c>
      <c r="J153" s="23"/>
      <c r="K153" s="23"/>
    </row>
    <row r="154" spans="1:11" x14ac:dyDescent="0.25">
      <c r="A154" s="25">
        <v>40969</v>
      </c>
      <c r="B154" s="26">
        <f>B153</f>
        <v>4986.520171059813</v>
      </c>
      <c r="C154" s="26">
        <f>TRM!AG150</f>
        <v>1765.2064</v>
      </c>
      <c r="D154" s="26">
        <f>AVERAGE('Lon N°5'!AG150,'Lon N°5'!AH149,'Lon N°5'!AH148,'Lon N°5'!AH147,'Lon N°5'!AH146,'Lon N°5'!AH145)</f>
        <v>643.89963458110526</v>
      </c>
      <c r="E154" s="27">
        <f t="shared" si="16"/>
        <v>12</v>
      </c>
      <c r="F154" s="28">
        <f t="shared" si="17"/>
        <v>39000</v>
      </c>
      <c r="G154" s="26">
        <f t="shared" si="18"/>
        <v>22.39</v>
      </c>
      <c r="H154" s="26">
        <f t="shared" si="15"/>
        <v>8734.6406928038487</v>
      </c>
      <c r="I154" s="136"/>
      <c r="K154" s="23"/>
    </row>
    <row r="155" spans="1:11" x14ac:dyDescent="0.25">
      <c r="A155" s="25">
        <v>41000</v>
      </c>
      <c r="B155" s="26">
        <f t="shared" ref="B155:B163" si="19">B154</f>
        <v>4986.520171059813</v>
      </c>
      <c r="C155" s="26">
        <f>TRM!AG151</f>
        <v>1776.6155999999996</v>
      </c>
      <c r="D155" s="26">
        <f>AVERAGE('Lon N°5'!AG151,'Lon N°5'!AH150,'Lon N°5'!AH149,'Lon N°5'!AH148,'Lon N°5'!AH147,'Lon N°5'!AH146)</f>
        <v>630.44403499278508</v>
      </c>
      <c r="E155" s="33">
        <v>26</v>
      </c>
      <c r="F155" s="34">
        <v>31500</v>
      </c>
      <c r="G155" s="26">
        <f t="shared" ref="G155:G163" si="20">G154</f>
        <v>22.39</v>
      </c>
      <c r="H155" s="26">
        <f>((((D154-E154)*C154)-F154)*$G$2/($G$3*$G$4))-G154</f>
        <v>8508.3888137982922</v>
      </c>
      <c r="I155" s="136"/>
      <c r="K155" s="23"/>
    </row>
    <row r="156" spans="1:11" x14ac:dyDescent="0.25">
      <c r="A156" s="25">
        <v>41030</v>
      </c>
      <c r="B156" s="26">
        <f t="shared" si="19"/>
        <v>4986.520171059813</v>
      </c>
      <c r="C156" s="26">
        <f>TRM!AG152</f>
        <v>1783.2867999999996</v>
      </c>
      <c r="D156" s="26">
        <f>AVERAGE('Lon N°5'!AG152,'Lon N°5'!AH151,'Lon N°5'!AH150,'Lon N°5'!AH149,'Lon N°5'!AH148,'Lon N°5'!AH147)</f>
        <v>615.98634958608648</v>
      </c>
      <c r="E156" s="27">
        <v>26</v>
      </c>
      <c r="F156" s="28">
        <v>31500</v>
      </c>
      <c r="G156" s="26">
        <f t="shared" si="20"/>
        <v>22.39</v>
      </c>
      <c r="H156" s="26">
        <f>((((D155-E155)*C155)-F155)*$G$2/($G$3*$G$4))-G155</f>
        <v>8238.3939126320311</v>
      </c>
      <c r="I156" s="136"/>
      <c r="K156" s="23"/>
    </row>
    <row r="157" spans="1:11" x14ac:dyDescent="0.25">
      <c r="A157" s="25">
        <v>41061</v>
      </c>
      <c r="B157" s="26">
        <f t="shared" si="19"/>
        <v>4986.520171059813</v>
      </c>
      <c r="C157" s="26">
        <f>TRM!AG153</f>
        <v>1791.2603999999999</v>
      </c>
      <c r="D157" s="26">
        <f>AVERAGE('Lon N°5'!AG153,'Lon N°5'!AH152,'Lon N°5'!AH151,'Lon N°5'!AH150,'Lon N°5'!AH149,'Lon N°5'!AH148)</f>
        <v>611.89163054209973</v>
      </c>
      <c r="E157" s="27">
        <v>26</v>
      </c>
      <c r="F157" s="34">
        <v>32302.400000000001</v>
      </c>
      <c r="G157" s="26">
        <f t="shared" si="20"/>
        <v>22.39</v>
      </c>
      <c r="H157" s="26">
        <f>((((D156-E156)*C156)-F156)*$G$2/($G$3*$G$4))-G156</f>
        <v>8066.0255792877851</v>
      </c>
      <c r="I157" s="136"/>
      <c r="K157" s="23"/>
    </row>
    <row r="158" spans="1:11" x14ac:dyDescent="0.25">
      <c r="A158" s="25">
        <v>41091</v>
      </c>
      <c r="B158" s="26">
        <f t="shared" si="19"/>
        <v>4986.520171059813</v>
      </c>
      <c r="C158" s="35">
        <f>TRM!AG154</f>
        <v>1781.8940000000005</v>
      </c>
      <c r="D158" s="35">
        <f>AVERAGE('Lon N°5'!AG154,'Lon N°5'!AH153,'Lon N°5'!AH152,'Lon N°5'!AH151,'Lon N°5'!AH150,'Lon N°5'!AH149)</f>
        <v>614.36111397289892</v>
      </c>
      <c r="E158" s="36">
        <f>E157</f>
        <v>26</v>
      </c>
      <c r="F158" s="37">
        <v>32302.400000000001</v>
      </c>
      <c r="G158" s="35">
        <f>G157</f>
        <v>22.39</v>
      </c>
      <c r="H158" s="26">
        <f t="shared" si="15"/>
        <v>8038.8205516801791</v>
      </c>
      <c r="I158" s="136"/>
      <c r="K158" s="23"/>
    </row>
    <row r="159" spans="1:11" x14ac:dyDescent="0.25">
      <c r="A159" s="25">
        <v>41122</v>
      </c>
      <c r="B159" s="26">
        <f t="shared" si="19"/>
        <v>4986.520171059813</v>
      </c>
      <c r="C159" s="35">
        <f>TRM!AG155</f>
        <v>1801.0996</v>
      </c>
      <c r="D159" s="35">
        <f>AVERAGE('Lon N°5'!AG155,'Lon N°5'!AH154,'Lon N°5'!AH153,'Lon N°5'!AH152,'Lon N°5'!AH151,'Lon N°5'!AH150)</f>
        <v>602.45494514173004</v>
      </c>
      <c r="E159" s="36">
        <f t="shared" ref="E159:F161" si="21">E158</f>
        <v>26</v>
      </c>
      <c r="F159" s="37">
        <f t="shared" si="21"/>
        <v>32302.400000000001</v>
      </c>
      <c r="G159" s="35">
        <f t="shared" si="20"/>
        <v>22.39</v>
      </c>
      <c r="H159" s="35">
        <f t="shared" si="15"/>
        <v>8030.2033551923168</v>
      </c>
      <c r="I159" s="136"/>
      <c r="K159" s="23"/>
    </row>
    <row r="160" spans="1:11" x14ac:dyDescent="0.25">
      <c r="A160" s="25">
        <v>41153</v>
      </c>
      <c r="B160" s="26">
        <f t="shared" si="19"/>
        <v>4986.520171059813</v>
      </c>
      <c r="C160" s="35">
        <f>TRM!AG156</f>
        <v>1803.5212000000006</v>
      </c>
      <c r="D160" s="35">
        <f>AVERAGE('Lon N°5'!AG156,'Lon N°5'!AH155,'Lon N°5'!AH154,'Lon N°5'!AH153,'Lon N°5'!AH152,'Lon N°5'!AH151)</f>
        <v>587.63899643901664</v>
      </c>
      <c r="E160" s="36">
        <f t="shared" si="21"/>
        <v>26</v>
      </c>
      <c r="F160" s="37">
        <f t="shared" si="21"/>
        <v>32302.400000000001</v>
      </c>
      <c r="G160" s="35">
        <f t="shared" si="20"/>
        <v>22.39</v>
      </c>
      <c r="H160" s="35">
        <f t="shared" si="15"/>
        <v>7949.8088162937966</v>
      </c>
      <c r="I160" s="136"/>
      <c r="K160" s="23"/>
    </row>
    <row r="161" spans="1:11" x14ac:dyDescent="0.25">
      <c r="A161" s="38">
        <v>41183</v>
      </c>
      <c r="B161" s="26">
        <f t="shared" si="19"/>
        <v>4986.520171059813</v>
      </c>
      <c r="C161" s="35">
        <f>TRM!AG157</f>
        <v>1799.5831999999998</v>
      </c>
      <c r="D161" s="35">
        <f>AVERAGE('Lon N°5'!AG157,'Lon N°5'!AH156,'Lon N°5'!AH155,'Lon N°5'!AH154,'Lon N°5'!AH153,'Lon N°5'!AH152)</f>
        <v>581.98502843076074</v>
      </c>
      <c r="E161" s="36">
        <f t="shared" si="21"/>
        <v>26</v>
      </c>
      <c r="F161" s="37">
        <f t="shared" si="21"/>
        <v>32302.400000000001</v>
      </c>
      <c r="G161" s="35">
        <f t="shared" si="20"/>
        <v>22.39</v>
      </c>
      <c r="H161" s="35">
        <f t="shared" si="15"/>
        <v>7749.1076515508785</v>
      </c>
      <c r="I161" s="136"/>
      <c r="K161" s="23"/>
    </row>
    <row r="162" spans="1:11" x14ac:dyDescent="0.25">
      <c r="A162" s="25">
        <v>41214</v>
      </c>
      <c r="B162" s="26">
        <f t="shared" si="19"/>
        <v>4986.520171059813</v>
      </c>
      <c r="C162" s="35">
        <f>TRM!AG158</f>
        <v>1820.7824000000005</v>
      </c>
      <c r="D162" s="35">
        <f>AVERAGE('Lon N°5'!AG158,'Lon N°5'!AH157,'Lon N°5'!AH156,'Lon N°5'!AH155,'Lon N°5'!AH154,'Lon N°5'!AH153)</f>
        <v>575.6606711821405</v>
      </c>
      <c r="E162" s="36">
        <f>E161</f>
        <v>26</v>
      </c>
      <c r="F162" s="37">
        <f>F161</f>
        <v>32302.400000000001</v>
      </c>
      <c r="G162" s="35">
        <f t="shared" si="20"/>
        <v>22.39</v>
      </c>
      <c r="H162" s="35">
        <f t="shared" si="15"/>
        <v>7650.9439601962731</v>
      </c>
      <c r="I162" s="136"/>
      <c r="K162" s="23"/>
    </row>
    <row r="163" spans="1:11" x14ac:dyDescent="0.25">
      <c r="A163" s="29">
        <v>41244</v>
      </c>
      <c r="B163" s="30">
        <f t="shared" si="19"/>
        <v>4986.520171059813</v>
      </c>
      <c r="C163" s="39">
        <f>TRM!AG159</f>
        <v>1797.8472000000004</v>
      </c>
      <c r="D163" s="39">
        <f>AVERAGE('Lon N°5'!AG159,'Lon N°5'!AH158,'Lon N°5'!AH157,'Lon N°5'!AH156,'Lon N°5'!AH155,'Lon N°5'!AH154)</f>
        <v>562.77895092226606</v>
      </c>
      <c r="E163" s="40">
        <f>E162</f>
        <v>26</v>
      </c>
      <c r="F163" s="41">
        <f t="shared" ref="F163:F313" si="22">F162</f>
        <v>32302.400000000001</v>
      </c>
      <c r="G163" s="39">
        <f t="shared" si="20"/>
        <v>22.39</v>
      </c>
      <c r="H163" s="39">
        <f t="shared" si="15"/>
        <v>7653.0929101538522</v>
      </c>
      <c r="I163" s="136"/>
      <c r="K163" s="23"/>
    </row>
    <row r="164" spans="1:11" x14ac:dyDescent="0.25">
      <c r="A164" s="42">
        <v>41275</v>
      </c>
      <c r="B164" s="35">
        <f>B163*(1+((70%*'IPP-Devaluacion'!B12)+(30%*'IPP-Devaluacion'!D12)))</f>
        <v>4812.3481059478072</v>
      </c>
      <c r="C164" s="102">
        <f>TRM!AG160</f>
        <v>1767.7172000000003</v>
      </c>
      <c r="D164" s="102">
        <f>AVERAGE('Lon N°5'!AG160,'Lon N°5'!AH159,'Lon N°5'!AH158,'Lon N°5'!AH157,'Lon N°5'!AH156,'Lon N°5'!AH155)</f>
        <v>540.64539718312028</v>
      </c>
      <c r="E164" s="103">
        <f t="shared" ref="E164:E213" si="23">E163</f>
        <v>26</v>
      </c>
      <c r="F164" s="104">
        <f t="shared" si="22"/>
        <v>32302.400000000001</v>
      </c>
      <c r="G164" s="102">
        <f t="shared" ref="G164:G213" si="24">G163</f>
        <v>22.39</v>
      </c>
      <c r="H164" s="102">
        <f t="shared" ref="H164:H169" si="25">((((D163-E163)*C163)-F163)*$G$2/($G$3*$G$4))-G163</f>
        <v>7369.6463210682787</v>
      </c>
      <c r="I164" s="136"/>
      <c r="K164" s="23"/>
    </row>
    <row r="165" spans="1:11" x14ac:dyDescent="0.25">
      <c r="A165" s="25">
        <v>41306</v>
      </c>
      <c r="B165" s="35">
        <f>B163*(1+((70%*'IPP-Devaluacion'!C12)+(30%*'IPP-Devaluacion'!E12)))</f>
        <v>4749.1647263206823</v>
      </c>
      <c r="C165" s="26">
        <f>TRM!AG161</f>
        <v>1787.7707999999996</v>
      </c>
      <c r="D165" s="26">
        <f>AVERAGE('Lon N°5'!AG161,'Lon N°5'!AH160,'Lon N°5'!AH159,'Lon N°5'!AH158,'Lon N°5'!AH157,'Lon N°5'!AH156)</f>
        <v>527.28426626610701</v>
      </c>
      <c r="E165" s="27">
        <f t="shared" si="23"/>
        <v>26</v>
      </c>
      <c r="F165" s="28">
        <f t="shared" si="22"/>
        <v>32302.400000000001</v>
      </c>
      <c r="G165" s="26">
        <f t="shared" si="24"/>
        <v>22.39</v>
      </c>
      <c r="H165" s="35">
        <f t="shared" si="25"/>
        <v>6931.3993239068777</v>
      </c>
      <c r="I165" s="136"/>
      <c r="K165" s="23"/>
    </row>
    <row r="166" spans="1:11" x14ac:dyDescent="0.25">
      <c r="A166" s="25">
        <v>41334</v>
      </c>
      <c r="B166" s="26">
        <f t="shared" ref="B166:B171" si="26">B165</f>
        <v>4749.1647263206823</v>
      </c>
      <c r="C166" s="26">
        <f>TRM!AG162</f>
        <v>1809.7068000000002</v>
      </c>
      <c r="D166" s="26">
        <f>AVERAGE('Lon N°5'!AG162,'Lon N°5'!AH161,'Lon N°5'!AH160,'Lon N°5'!AH159,'Lon N°5'!AH158,'Lon N°5'!AH157)</f>
        <v>521.93357999159718</v>
      </c>
      <c r="E166" s="27">
        <f t="shared" si="23"/>
        <v>26</v>
      </c>
      <c r="F166" s="28">
        <f t="shared" si="22"/>
        <v>32302.400000000001</v>
      </c>
      <c r="G166" s="26">
        <f t="shared" si="24"/>
        <v>22.39</v>
      </c>
      <c r="H166" s="35">
        <f t="shared" si="25"/>
        <v>6823.8870426464391</v>
      </c>
      <c r="I166" s="136"/>
    </row>
    <row r="167" spans="1:11" x14ac:dyDescent="0.25">
      <c r="A167" s="25">
        <v>41365</v>
      </c>
      <c r="B167" s="26">
        <f t="shared" si="26"/>
        <v>4749.1647263206823</v>
      </c>
      <c r="C167" s="26">
        <f>TRM!AG163</f>
        <v>1829.8483999999999</v>
      </c>
      <c r="D167" s="26">
        <f>AVERAGE('Lon N°5'!AG163,'Lon N°5'!AH162,'Lon N°5'!AH161,'Lon N°5'!AH160,'Lon N°5'!AH159,'Lon N°5'!AH158)</f>
        <v>511.90701444267233</v>
      </c>
      <c r="E167" s="27">
        <f t="shared" si="23"/>
        <v>26</v>
      </c>
      <c r="F167" s="28">
        <f t="shared" si="22"/>
        <v>32302.400000000001</v>
      </c>
      <c r="G167" s="26">
        <f t="shared" si="24"/>
        <v>22.39</v>
      </c>
      <c r="H167" s="35">
        <f t="shared" si="25"/>
        <v>6834.2926093882643</v>
      </c>
      <c r="I167" s="136"/>
    </row>
    <row r="168" spans="1:11" x14ac:dyDescent="0.25">
      <c r="A168" s="25">
        <v>41395</v>
      </c>
      <c r="B168" s="26">
        <f t="shared" si="26"/>
        <v>4749.1647263206823</v>
      </c>
      <c r="C168" s="26">
        <f>TRM!AG164</f>
        <v>1839.2220000000002</v>
      </c>
      <c r="D168" s="26">
        <f>AVERAGE('Lon N°5'!AG164,'Lon N°5'!AH163,'Lon N°5'!AH162,'Lon N°5'!AH161,'Lon N°5'!AH160,'Lon N°5'!AH159)</f>
        <v>505.01164195024097</v>
      </c>
      <c r="E168" s="27">
        <f t="shared" si="23"/>
        <v>26</v>
      </c>
      <c r="F168" s="28">
        <f t="shared" si="22"/>
        <v>32302.400000000001</v>
      </c>
      <c r="G168" s="26">
        <f t="shared" si="24"/>
        <v>22.39</v>
      </c>
      <c r="H168" s="35">
        <f t="shared" si="25"/>
        <v>6768.0535312553648</v>
      </c>
      <c r="I168" s="136"/>
    </row>
    <row r="169" spans="1:11" x14ac:dyDescent="0.25">
      <c r="A169" s="25">
        <v>41426</v>
      </c>
      <c r="B169" s="26">
        <f t="shared" si="26"/>
        <v>4749.1647263206823</v>
      </c>
      <c r="C169" s="26">
        <f>TRM!AG165</f>
        <v>1906.5888</v>
      </c>
      <c r="D169" s="26">
        <f>AVERAGE('Lon N°5'!AG165,'Lon N°5'!AH164,'Lon N°5'!AH163,'Lon N°5'!AH162,'Lon N°5'!AH161,'Lon N°5'!AH160)</f>
        <v>499.95913568457678</v>
      </c>
      <c r="E169" s="27">
        <f t="shared" si="23"/>
        <v>26</v>
      </c>
      <c r="F169" s="28">
        <f t="shared" si="22"/>
        <v>32302.400000000001</v>
      </c>
      <c r="G169" s="26">
        <f t="shared" si="24"/>
        <v>22.39</v>
      </c>
      <c r="H169" s="35">
        <f t="shared" si="25"/>
        <v>6703.6433652551468</v>
      </c>
      <c r="I169" s="136"/>
    </row>
    <row r="170" spans="1:11" x14ac:dyDescent="0.25">
      <c r="A170" s="25">
        <v>41456</v>
      </c>
      <c r="B170" s="26">
        <f t="shared" si="26"/>
        <v>4749.1647263206823</v>
      </c>
      <c r="C170" s="26">
        <f>TRM!AG166</f>
        <v>1904.8944000000001</v>
      </c>
      <c r="D170" s="26">
        <f>AVERAGE('Lon N°5'!AG166,'Lon N°5'!AH165,'Lon N°5'!AH164,'Lon N°5'!AH163,'Lon N°5'!AH162,'Lon N°5'!AH161)</f>
        <v>497.51859857978275</v>
      </c>
      <c r="E170" s="27">
        <f t="shared" si="23"/>
        <v>26</v>
      </c>
      <c r="F170" s="28">
        <f t="shared" si="22"/>
        <v>32302.400000000001</v>
      </c>
      <c r="G170" s="26">
        <f t="shared" si="24"/>
        <v>22.39</v>
      </c>
      <c r="H170" s="35">
        <f>((((D169-E169)*C169)-F169)*$G$2/($G$3*$G$4))-G169</f>
        <v>6883.0380179407248</v>
      </c>
      <c r="I170" s="136"/>
    </row>
    <row r="171" spans="1:11" x14ac:dyDescent="0.25">
      <c r="A171" s="25">
        <v>41487</v>
      </c>
      <c r="B171" s="26">
        <f t="shared" si="26"/>
        <v>4749.1647263206823</v>
      </c>
      <c r="C171" s="26">
        <f>TRM!AG167</f>
        <v>1894.9812000000002</v>
      </c>
      <c r="D171" s="26">
        <f>AVERAGE('Lon N°5'!AG167,'Lon N°5'!AH166,'Lon N°5'!AH165,'Lon N°5'!AH164,'Lon N°5'!AH163,'Lon N°5'!AH162)</f>
        <v>496.79149443835507</v>
      </c>
      <c r="E171" s="27">
        <f t="shared" si="23"/>
        <v>26</v>
      </c>
      <c r="F171" s="28">
        <f t="shared" si="22"/>
        <v>32302.400000000001</v>
      </c>
      <c r="G171" s="26">
        <f t="shared" si="24"/>
        <v>22.39</v>
      </c>
      <c r="H171" s="35">
        <f>((((D170-E170)*C170)-F170)*$G$2/($G$3*$G$4))-G170</f>
        <v>6839.8303581801765</v>
      </c>
      <c r="I171" s="136"/>
    </row>
    <row r="172" spans="1:11" x14ac:dyDescent="0.25">
      <c r="A172" s="25">
        <v>41518</v>
      </c>
      <c r="B172" s="26">
        <f>B171</f>
        <v>4749.1647263206823</v>
      </c>
      <c r="C172" s="26">
        <f>TRM!AG168</f>
        <v>1921.9560000000006</v>
      </c>
      <c r="D172" s="26">
        <f>AVERAGE('Lon N°5'!AG168,'Lon N°5'!AH167,'Lon N°5'!AH166,'Lon N°5'!AH165,'Lon N°5'!AH164,'Lon N°5'!AH163)</f>
        <v>490.08589141936972</v>
      </c>
      <c r="E172" s="27">
        <f t="shared" si="23"/>
        <v>26</v>
      </c>
      <c r="F172" s="28">
        <f t="shared" si="22"/>
        <v>32302.400000000001</v>
      </c>
      <c r="G172" s="26">
        <f t="shared" si="24"/>
        <v>22.39</v>
      </c>
      <c r="H172" s="35">
        <f>((((D171-E171)*C171)-F171)*$G$2/($G$3*$G$4))-G171</f>
        <v>6791.867157956498</v>
      </c>
      <c r="I172" s="136"/>
    </row>
    <row r="173" spans="1:11" x14ac:dyDescent="0.25">
      <c r="A173" s="38">
        <v>41548</v>
      </c>
      <c r="B173" s="26">
        <f>B172</f>
        <v>4749.1647263206823</v>
      </c>
      <c r="C173" s="26">
        <f>TRM!AG169</f>
        <v>1885.6055999999999</v>
      </c>
      <c r="D173" s="26">
        <f>AVERAGE('Lon N°5'!AG169,'Lon N°5'!AH168,'Lon N°5'!AH167,'Lon N°5'!AH166,'Lon N°5'!AH165,'Lon N°5'!AH164)</f>
        <v>489.29513675493081</v>
      </c>
      <c r="E173" s="27">
        <f t="shared" si="23"/>
        <v>26</v>
      </c>
      <c r="F173" s="28">
        <f t="shared" si="22"/>
        <v>32302.400000000001</v>
      </c>
      <c r="G173" s="26">
        <f t="shared" si="24"/>
        <v>22.39</v>
      </c>
      <c r="H173" s="35">
        <f>((((D172-E172)*C172)-F172)*$G$2/($G$3*$G$4))-G172</f>
        <v>6790.3743372205445</v>
      </c>
      <c r="I173" s="136"/>
    </row>
    <row r="174" spans="1:11" x14ac:dyDescent="0.25">
      <c r="A174" s="25">
        <v>41579</v>
      </c>
      <c r="B174" s="26">
        <f>B173</f>
        <v>4749.1647263206823</v>
      </c>
      <c r="C174" s="26">
        <f>TRM!AG170</f>
        <v>1920.4191999999998</v>
      </c>
      <c r="D174" s="26">
        <f>AVERAGE('Lon N°5'!AG170,'Lon N°5'!AH169,'Lon N°5'!AH168,'Lon N°5'!AH167,'Lon N°5'!AH166,'Lon N°5'!AH165)</f>
        <v>486.6928644501279</v>
      </c>
      <c r="E174" s="27">
        <f t="shared" si="23"/>
        <v>26</v>
      </c>
      <c r="F174" s="28">
        <f t="shared" si="22"/>
        <v>32302.400000000001</v>
      </c>
      <c r="G174" s="26">
        <f t="shared" si="24"/>
        <v>22.39</v>
      </c>
      <c r="H174" s="35">
        <f t="shared" ref="H174:H180" si="27">((((D173-E173)*C173)-F173)*$G$2/($G$3*$G$4))-G173</f>
        <v>6644.864551597806</v>
      </c>
      <c r="I174" s="136"/>
    </row>
    <row r="175" spans="1:11" x14ac:dyDescent="0.25">
      <c r="A175" s="29">
        <v>41609</v>
      </c>
      <c r="B175" s="30">
        <f>B174</f>
        <v>4749.1647263206823</v>
      </c>
      <c r="C175" s="26">
        <f>TRM!AG171</f>
        <v>1935.3259999999998</v>
      </c>
      <c r="D175" s="30">
        <f>AVERAGE('Lon N°5'!AG171,'Lon N°5'!AH170,'Lon N°5'!AH169,'Lon N°5'!AH168,'Lon N°5'!AH167,'Lon N°5'!AH166)</f>
        <v>479.06012868915678</v>
      </c>
      <c r="E175" s="31">
        <f t="shared" si="23"/>
        <v>26</v>
      </c>
      <c r="F175" s="32">
        <f t="shared" si="22"/>
        <v>32302.400000000001</v>
      </c>
      <c r="G175" s="30">
        <f t="shared" si="24"/>
        <v>22.39</v>
      </c>
      <c r="H175" s="39">
        <f t="shared" si="27"/>
        <v>6733.0822969024111</v>
      </c>
      <c r="I175" s="136"/>
    </row>
    <row r="176" spans="1:11" x14ac:dyDescent="0.25">
      <c r="A176" s="42">
        <v>41640</v>
      </c>
      <c r="B176" s="35">
        <f>B175*(1+((70%*'IPP-Devaluacion'!B13)+(30%*'IPP-Devaluacion'!D13)))</f>
        <v>4861.1813460706971</v>
      </c>
      <c r="C176" s="102">
        <f>TRM!AG172</f>
        <v>1946.2016000000006</v>
      </c>
      <c r="D176" s="102">
        <f>AVERAGE('Lon N°5'!AG172,'Lon N°5'!AH171,'Lon N°5'!AH170,'Lon N°5'!AH169,'Lon N°5'!AH168,'Lon N°5'!AH167)</f>
        <v>468.97844284090451</v>
      </c>
      <c r="E176" s="103">
        <f t="shared" si="23"/>
        <v>26</v>
      </c>
      <c r="F176" s="104">
        <f t="shared" si="22"/>
        <v>32302.400000000001</v>
      </c>
      <c r="G176" s="102">
        <f t="shared" si="24"/>
        <v>22.39</v>
      </c>
      <c r="H176" s="102">
        <f t="shared" si="27"/>
        <v>6670.4397894463091</v>
      </c>
      <c r="I176" s="136"/>
      <c r="K176" s="23"/>
    </row>
    <row r="177" spans="1:11" x14ac:dyDescent="0.25">
      <c r="A177" s="25">
        <v>41671</v>
      </c>
      <c r="B177" s="35">
        <f>B175*(1+((70%*'IPP-Devaluacion'!C13)+(30%*'IPP-Devaluacion'!E13)))</f>
        <v>4860.5695810898051</v>
      </c>
      <c r="C177" s="26">
        <f>TRM!AG173</f>
        <v>2036.9732000000001</v>
      </c>
      <c r="D177" s="26">
        <f>AVERAGE('Lon N°5'!AG173,'Lon N°5'!AH172,'Lon N°5'!AH171,'Lon N°5'!AH170,'Lon N°5'!AH169,'Lon N°5'!AH168)</f>
        <v>461.63666370500772</v>
      </c>
      <c r="E177" s="27">
        <f t="shared" si="23"/>
        <v>26</v>
      </c>
      <c r="F177" s="28">
        <f t="shared" si="22"/>
        <v>32302.400000000001</v>
      </c>
      <c r="G177" s="26">
        <f t="shared" si="24"/>
        <v>22.39</v>
      </c>
      <c r="H177" s="35">
        <f t="shared" si="27"/>
        <v>6553.9916619180813</v>
      </c>
      <c r="I177" s="136"/>
      <c r="K177" s="23"/>
    </row>
    <row r="178" spans="1:11" x14ac:dyDescent="0.25">
      <c r="A178" s="25">
        <v>41699</v>
      </c>
      <c r="B178" s="26">
        <f t="shared" ref="B178:B186" si="28">B177</f>
        <v>4860.5695810898051</v>
      </c>
      <c r="C178" s="26">
        <f>TRM!AG174</f>
        <v>2031.914</v>
      </c>
      <c r="D178" s="26">
        <f>AVERAGE('Lon N°5'!AG174,'Lon N°5'!AH173,'Lon N°5'!AH172,'Lon N°5'!AH171,'Lon N°5'!AH170,'Lon N°5'!AH169)</f>
        <v>458.69619685159972</v>
      </c>
      <c r="E178" s="27">
        <f t="shared" si="23"/>
        <v>26</v>
      </c>
      <c r="F178" s="28">
        <f t="shared" si="22"/>
        <v>32302.400000000001</v>
      </c>
      <c r="G178" s="26">
        <f t="shared" si="24"/>
        <v>22.39</v>
      </c>
      <c r="H178" s="35">
        <f t="shared" si="27"/>
        <v>6754.1374428466988</v>
      </c>
      <c r="I178" s="136"/>
    </row>
    <row r="179" spans="1:11" x14ac:dyDescent="0.25">
      <c r="A179" s="25">
        <v>41730</v>
      </c>
      <c r="B179" s="26">
        <f t="shared" si="28"/>
        <v>4860.5695810898051</v>
      </c>
      <c r="C179" s="26">
        <f>TRM!AG175</f>
        <v>1938.0972000000006</v>
      </c>
      <c r="D179" s="26">
        <f>AVERAGE('Lon N°5'!AG175,'Lon N°5'!AH174,'Lon N°5'!AH173,'Lon N°5'!AH172,'Lon N°5'!AH171,'Lon N°5'!AH170)</f>
        <v>452.06502525252517</v>
      </c>
      <c r="E179" s="27">
        <f t="shared" si="23"/>
        <v>26</v>
      </c>
      <c r="F179" s="28">
        <f t="shared" si="22"/>
        <v>32302.400000000001</v>
      </c>
      <c r="G179" s="26">
        <f t="shared" si="24"/>
        <v>22.39</v>
      </c>
      <c r="H179" s="35">
        <f t="shared" si="27"/>
        <v>6689.3205163112189</v>
      </c>
      <c r="I179" s="136"/>
    </row>
    <row r="180" spans="1:11" x14ac:dyDescent="0.25">
      <c r="A180" s="25">
        <v>41760</v>
      </c>
      <c r="B180" s="26">
        <f t="shared" si="28"/>
        <v>4860.5695810898051</v>
      </c>
      <c r="C180" s="26">
        <f>TRM!AG176</f>
        <v>1917.2156000000002</v>
      </c>
      <c r="D180" s="26">
        <f>AVERAGE('Lon N°5'!AG176,'Lon N°5'!AH175,'Lon N°5'!AH174,'Lon N°5'!AH173,'Lon N°5'!AH172,'Lon N°5'!AH171)</f>
        <v>453.99631493506496</v>
      </c>
      <c r="E180" s="27">
        <f t="shared" si="23"/>
        <v>26</v>
      </c>
      <c r="F180" s="28">
        <f t="shared" si="22"/>
        <v>32302.400000000001</v>
      </c>
      <c r="G180" s="26">
        <f t="shared" si="24"/>
        <v>22.39</v>
      </c>
      <c r="H180" s="35">
        <f t="shared" si="27"/>
        <v>6265.7585089207014</v>
      </c>
      <c r="I180" s="136"/>
    </row>
    <row r="181" spans="1:11" x14ac:dyDescent="0.25">
      <c r="A181" s="25">
        <v>41791</v>
      </c>
      <c r="B181" s="26">
        <f t="shared" si="28"/>
        <v>4860.5695810898051</v>
      </c>
      <c r="C181" s="26">
        <f>TRM!AG177</f>
        <v>1888.0491999999992</v>
      </c>
      <c r="D181" s="26">
        <f>AVERAGE('Lon N°5'!AG177,'Lon N°5'!AH176,'Lon N°5'!AH175,'Lon N°5'!AH174,'Lon N°5'!AH173,'Lon N°5'!AH172)</f>
        <v>457.97441678691683</v>
      </c>
      <c r="E181" s="27">
        <f t="shared" si="23"/>
        <v>26</v>
      </c>
      <c r="F181" s="28">
        <f t="shared" si="22"/>
        <v>32302.400000000001</v>
      </c>
      <c r="G181" s="26">
        <f t="shared" si="24"/>
        <v>22.39</v>
      </c>
      <c r="H181" s="35">
        <f>((((D180-E180)*C180)-F180)*$G$2/($G$3*$G$4))-G180</f>
        <v>6224.5940921709253</v>
      </c>
      <c r="I181" s="136"/>
    </row>
    <row r="182" spans="1:11" x14ac:dyDescent="0.25">
      <c r="A182" s="25">
        <v>41821</v>
      </c>
      <c r="B182" s="26">
        <f t="shared" si="28"/>
        <v>4860.5695810898051</v>
      </c>
      <c r="C182" s="26">
        <f>TRM!AG178</f>
        <v>1858.5980000000004</v>
      </c>
      <c r="D182" s="26">
        <f>AVERAGE('Lon N°5'!AG178,'Lon N°5'!AH177,'Lon N°5'!AH176,'Lon N°5'!AH175,'Lon N°5'!AH174,'Lon N°5'!AH173)</f>
        <v>464.1650062656642</v>
      </c>
      <c r="E182" s="27">
        <f t="shared" si="23"/>
        <v>26</v>
      </c>
      <c r="F182" s="28">
        <f t="shared" si="22"/>
        <v>32302.400000000001</v>
      </c>
      <c r="G182" s="26">
        <f t="shared" si="24"/>
        <v>22.39</v>
      </c>
      <c r="H182" s="35">
        <f>((((D181-E181)*C181)-F181)*$G$2/($G$3*$G$4))-G181</f>
        <v>6185.1887258218003</v>
      </c>
      <c r="I182" s="136"/>
    </row>
    <row r="183" spans="1:11" x14ac:dyDescent="0.25">
      <c r="A183" s="25">
        <v>41852</v>
      </c>
      <c r="B183" s="26">
        <f t="shared" si="28"/>
        <v>4860.5695810898051</v>
      </c>
      <c r="C183" s="26">
        <f>TRM!AG179</f>
        <v>1891.2648000000002</v>
      </c>
      <c r="D183" s="26">
        <f>AVERAGE('Lon N°5'!AG179,'Lon N°5'!AH178,'Lon N°5'!AH177,'Lon N°5'!AH176,'Lon N°5'!AH175,'Lon N°5'!AH174)</f>
        <v>459.96347308488618</v>
      </c>
      <c r="E183" s="27">
        <f t="shared" si="23"/>
        <v>26</v>
      </c>
      <c r="F183" s="28">
        <f t="shared" si="22"/>
        <v>32302.400000000001</v>
      </c>
      <c r="G183" s="26">
        <f t="shared" si="24"/>
        <v>22.39</v>
      </c>
      <c r="H183" s="35">
        <f>((((D182-E182)*C182)-F182)*$G$2/($G$3*$G$4))-G182</f>
        <v>6175.5491192077134</v>
      </c>
      <c r="I183" s="136"/>
    </row>
    <row r="184" spans="1:11" x14ac:dyDescent="0.25">
      <c r="A184" s="25">
        <v>41883</v>
      </c>
      <c r="B184" s="26">
        <f t="shared" si="28"/>
        <v>4860.5695810898051</v>
      </c>
      <c r="C184" s="26">
        <f>TRM!AG180</f>
        <v>1963.6636000000005</v>
      </c>
      <c r="D184" s="26">
        <f>AVERAGE('Lon N°5'!AG180,'Lon N°5'!AH179,'Lon N°5'!AH178,'Lon N°5'!AH177,'Lon N°5'!AH176,'Lon N°5'!AH175)</f>
        <v>450.67607960117681</v>
      </c>
      <c r="E184" s="27">
        <f t="shared" si="23"/>
        <v>26</v>
      </c>
      <c r="F184" s="28">
        <f t="shared" si="22"/>
        <v>32302.400000000001</v>
      </c>
      <c r="G184" s="26">
        <f t="shared" si="24"/>
        <v>22.39</v>
      </c>
      <c r="H184" s="35">
        <f>((((D183-E183)*C183)-F183)*$G$2/($G$3*$G$4))-G183</f>
        <v>6226.0097376079648</v>
      </c>
      <c r="I184" s="136"/>
      <c r="K184" s="133"/>
    </row>
    <row r="185" spans="1:11" x14ac:dyDescent="0.25">
      <c r="A185" s="38">
        <v>41913</v>
      </c>
      <c r="B185" s="26">
        <f t="shared" si="28"/>
        <v>4860.5695810898051</v>
      </c>
      <c r="C185" s="26">
        <f>TRM!AG181</f>
        <v>2046.1844000000001</v>
      </c>
      <c r="D185" s="26">
        <f>AVERAGE('Lon N°5'!AG181,'Lon N°5'!AH180,'Lon N°5'!AH179,'Lon N°5'!AH178,'Lon N°5'!AH177,'Lon N°5'!AH176)</f>
        <v>445.16121118012416</v>
      </c>
      <c r="E185" s="27">
        <f t="shared" si="23"/>
        <v>26</v>
      </c>
      <c r="F185" s="28">
        <f t="shared" si="22"/>
        <v>32302.400000000001</v>
      </c>
      <c r="G185" s="26">
        <f t="shared" si="24"/>
        <v>22.39</v>
      </c>
      <c r="H185" s="35">
        <f>((((D184-E184)*C184)-F184)*$G$2/($G$3*$G$4))-G184</f>
        <v>6330.4706510968899</v>
      </c>
      <c r="I185" s="136"/>
    </row>
    <row r="186" spans="1:11" x14ac:dyDescent="0.25">
      <c r="A186" s="25">
        <v>41944</v>
      </c>
      <c r="B186" s="26">
        <f t="shared" si="28"/>
        <v>4860.5695810898051</v>
      </c>
      <c r="C186" s="26">
        <f>TRM!AG182</f>
        <v>2118.2271999999998</v>
      </c>
      <c r="D186" s="26">
        <f>AVERAGE('Lon N°5'!AG182,'Lon N°5'!AH181,'Lon N°5'!AH180,'Lon N°5'!AH179,'Lon N°5'!AH178,'Lon N°5'!AH177)</f>
        <v>436.01009864815484</v>
      </c>
      <c r="E186" s="27">
        <f t="shared" si="23"/>
        <v>26</v>
      </c>
      <c r="F186" s="28">
        <f t="shared" si="22"/>
        <v>32302.400000000001</v>
      </c>
      <c r="G186" s="26">
        <f t="shared" si="24"/>
        <v>22.39</v>
      </c>
      <c r="H186" s="35">
        <f t="shared" ref="H186:H191" si="29">((((D185-E185)*C185)-F185)*$G$2/($G$3*$G$4))-G185</f>
        <v>6518.771009958331</v>
      </c>
      <c r="I186" s="136"/>
      <c r="K186" s="23"/>
    </row>
    <row r="187" spans="1:11" x14ac:dyDescent="0.25">
      <c r="A187" s="29">
        <v>41974</v>
      </c>
      <c r="B187" s="30">
        <f>B186</f>
        <v>4860.5695810898051</v>
      </c>
      <c r="C187" s="30">
        <f>TRM!AG183</f>
        <v>2335.9604347826089</v>
      </c>
      <c r="D187" s="30">
        <f>AVERAGE('Lon N°5'!AG183,'Lon N°5'!AH182,'Lon N°5'!AH181,'Lon N°5'!AH180,'Lon N°5'!AH179,'Lon N°5'!AH178)</f>
        <v>422.68170929241268</v>
      </c>
      <c r="E187" s="31">
        <f t="shared" si="23"/>
        <v>26</v>
      </c>
      <c r="F187" s="32">
        <f t="shared" si="22"/>
        <v>32302.400000000001</v>
      </c>
      <c r="G187" s="30">
        <f t="shared" si="24"/>
        <v>22.39</v>
      </c>
      <c r="H187" s="39">
        <f t="shared" si="29"/>
        <v>6604.4677515287058</v>
      </c>
      <c r="I187" s="136"/>
    </row>
    <row r="188" spans="1:11" x14ac:dyDescent="0.25">
      <c r="A188" s="42">
        <v>42005</v>
      </c>
      <c r="B188" s="35">
        <f>B187*(1+((70%*'IPP-Devaluacion'!B14)+(30%*'IPP-Devaluacion'!D14)))</f>
        <v>5242.368017289552</v>
      </c>
      <c r="C188" s="102">
        <f>TRM!AG184</f>
        <v>2398.4096000000004</v>
      </c>
      <c r="D188" s="102">
        <f>AVERAGE('Lon N°5'!AG184,'Lon N°5'!AH183,'Lon N°5'!AH182,'Lon N°5'!AH181,'Lon N°5'!AH180,'Lon N°5'!AH179)</f>
        <v>412.78224308300395</v>
      </c>
      <c r="E188" s="103">
        <f t="shared" si="23"/>
        <v>26</v>
      </c>
      <c r="F188" s="104">
        <f t="shared" si="22"/>
        <v>32302.400000000001</v>
      </c>
      <c r="G188" s="102">
        <f t="shared" si="24"/>
        <v>22.39</v>
      </c>
      <c r="H188" s="102">
        <f t="shared" si="29"/>
        <v>7065.2156975347843</v>
      </c>
      <c r="I188" s="136"/>
      <c r="K188" s="23"/>
    </row>
    <row r="189" spans="1:11" x14ac:dyDescent="0.25">
      <c r="A189" s="25">
        <v>42036</v>
      </c>
      <c r="B189" s="35">
        <f>B187*(1+((70%*'IPP-Devaluacion'!C14)+(30%*'IPP-Devaluacion'!E14)))</f>
        <v>5428.3732608412965</v>
      </c>
      <c r="C189" s="35">
        <f>TRM!AG185</f>
        <v>2412.3140000000008</v>
      </c>
      <c r="D189" s="35">
        <f>AVERAGE('Lon N°5'!AG185,'Lon N°5'!AH184,'Lon N°5'!AH183,'Lon N°5'!AH182,'Lon N°5'!AH181,'Lon N°5'!AH180)</f>
        <v>404.64961080787162</v>
      </c>
      <c r="E189" s="36">
        <f t="shared" si="23"/>
        <v>26</v>
      </c>
      <c r="F189" s="37">
        <f t="shared" si="22"/>
        <v>32302.400000000001</v>
      </c>
      <c r="G189" s="35">
        <f t="shared" si="24"/>
        <v>22.39</v>
      </c>
      <c r="H189" s="35">
        <f t="shared" si="29"/>
        <v>7073.3742651203565</v>
      </c>
      <c r="I189" s="136"/>
      <c r="K189" s="23"/>
    </row>
    <row r="190" spans="1:11" x14ac:dyDescent="0.25">
      <c r="A190" s="25">
        <v>42064</v>
      </c>
      <c r="B190" s="35">
        <f t="shared" ref="B190:B199" si="30">B189</f>
        <v>5428.3732608412965</v>
      </c>
      <c r="C190" s="35">
        <f>TRM!AG186</f>
        <v>2592.5111999999995</v>
      </c>
      <c r="D190" s="35">
        <f>AVERAGE('Lon N°5'!AG186,'Lon N°5'!AH185,'Lon N°5'!AH184,'Lon N°5'!AH183,'Lon N°5'!AH182,'Lon N°5'!AH181)</f>
        <v>396.87683303009391</v>
      </c>
      <c r="E190" s="36">
        <f t="shared" si="23"/>
        <v>26</v>
      </c>
      <c r="F190" s="37">
        <f t="shared" si="22"/>
        <v>32302.400000000001</v>
      </c>
      <c r="G190" s="35">
        <f t="shared" si="24"/>
        <v>22.39</v>
      </c>
      <c r="H190" s="35">
        <f t="shared" si="29"/>
        <v>6960.5178039730936</v>
      </c>
      <c r="I190" s="136"/>
    </row>
    <row r="191" spans="1:11" x14ac:dyDescent="0.25">
      <c r="A191" s="25">
        <v>42095</v>
      </c>
      <c r="B191" s="35">
        <f t="shared" si="30"/>
        <v>5428.3732608412965</v>
      </c>
      <c r="C191" s="35">
        <f>TRM!AG187</f>
        <v>2521.3524000000002</v>
      </c>
      <c r="D191" s="35">
        <f>AVERAGE('Lon N°5'!AG187,'Lon N°5'!AH186,'Lon N°5'!AH185,'Lon N°5'!AH184,'Lon N°5'!AH183,'Lon N°5'!AH182)</f>
        <v>386.74687208216619</v>
      </c>
      <c r="E191" s="36">
        <f t="shared" si="23"/>
        <v>26</v>
      </c>
      <c r="F191" s="37">
        <f t="shared" si="22"/>
        <v>32302.400000000001</v>
      </c>
      <c r="G191" s="35">
        <f t="shared" si="24"/>
        <v>22.39</v>
      </c>
      <c r="H191" s="35">
        <f t="shared" si="29"/>
        <v>7341.5584630699677</v>
      </c>
      <c r="I191" s="136"/>
    </row>
    <row r="192" spans="1:11" x14ac:dyDescent="0.25">
      <c r="A192" s="25">
        <v>42125</v>
      </c>
      <c r="B192" s="35">
        <f t="shared" si="30"/>
        <v>5428.3732608412965</v>
      </c>
      <c r="C192" s="35">
        <f>TRM!AG188</f>
        <v>2414.2064000000005</v>
      </c>
      <c r="D192" s="35">
        <f>AVERAGE('Lon N°5'!AG188,'Lon N°5'!AH187,'Lon N°5'!AH186,'Lon N°5'!AH185,'Lon N°5'!AH184,'Lon N°5'!AH183)</f>
        <v>378.87198412698416</v>
      </c>
      <c r="E192" s="36">
        <f t="shared" si="23"/>
        <v>26</v>
      </c>
      <c r="F192" s="37">
        <f t="shared" si="22"/>
        <v>32302.400000000001</v>
      </c>
      <c r="G192" s="35">
        <f t="shared" si="24"/>
        <v>22.39</v>
      </c>
      <c r="H192" s="35">
        <f t="shared" ref="H192:H200" si="31">((((D191-E191)*C191)-F191)*$G$2/($G$3*$G$4))-G191</f>
        <v>6929.9924008549524</v>
      </c>
      <c r="I192" s="136"/>
      <c r="K192" s="23"/>
    </row>
    <row r="193" spans="1:11" x14ac:dyDescent="0.25">
      <c r="A193" s="25">
        <v>42156</v>
      </c>
      <c r="B193" s="35">
        <f t="shared" si="30"/>
        <v>5428.3732608412965</v>
      </c>
      <c r="C193" s="35">
        <f>TRM!AG189</f>
        <v>2559.1071999999999</v>
      </c>
      <c r="D193" s="35">
        <f>AVERAGE('Lon N°5'!AG189,'Lon N°5'!AH188,'Lon N°5'!AH187,'Lon N°5'!AH186,'Lon N°5'!AH185,'Lon N°5'!AH184)</f>
        <v>371.08619731146047</v>
      </c>
      <c r="E193" s="36">
        <f t="shared" si="23"/>
        <v>26</v>
      </c>
      <c r="F193" s="37">
        <f t="shared" si="22"/>
        <v>32302.400000000001</v>
      </c>
      <c r="G193" s="35">
        <f t="shared" si="24"/>
        <v>22.39</v>
      </c>
      <c r="H193" s="35">
        <f t="shared" si="31"/>
        <v>6473.0012862465264</v>
      </c>
      <c r="I193" s="137"/>
      <c r="J193" s="110"/>
    </row>
    <row r="194" spans="1:11" x14ac:dyDescent="0.25">
      <c r="A194" s="25">
        <v>42186</v>
      </c>
      <c r="B194" s="35">
        <f t="shared" si="30"/>
        <v>5428.3732608412965</v>
      </c>
      <c r="C194" s="35">
        <f>TRM!AG190</f>
        <v>2701.8903999999998</v>
      </c>
      <c r="D194" s="35">
        <f>AVERAGE('Lon N°5'!AG190,'Lon N°5'!AH189,'Lon N°5'!AH188,'Lon N°5'!AH187,'Lon N°5'!AH186,'Lon N°5'!AH185)</f>
        <v>366.461015037594</v>
      </c>
      <c r="E194" s="36">
        <f t="shared" si="23"/>
        <v>26</v>
      </c>
      <c r="F194" s="37">
        <f t="shared" si="22"/>
        <v>32302.400000000001</v>
      </c>
      <c r="G194" s="35">
        <f t="shared" si="24"/>
        <v>22.39</v>
      </c>
      <c r="H194" s="35">
        <f t="shared" si="31"/>
        <v>6720.3162429376771</v>
      </c>
      <c r="I194" s="44"/>
      <c r="J194" s="23"/>
    </row>
    <row r="195" spans="1:11" x14ac:dyDescent="0.25">
      <c r="A195" s="25">
        <v>42217</v>
      </c>
      <c r="B195" s="35">
        <f t="shared" si="30"/>
        <v>5428.3732608412965</v>
      </c>
      <c r="C195" s="35">
        <f>TRM!AG191</f>
        <v>2978.3476000000005</v>
      </c>
      <c r="D195" s="35">
        <f>AVERAGE('Lon N°5'!AG191,'Lon N°5'!AH190,'Lon N°5'!AH189,'Lon N°5'!AH188,'Lon N°5'!AH187,'Lon N°5'!AH186)</f>
        <v>359.80410398331725</v>
      </c>
      <c r="E195" s="36">
        <f t="shared" si="23"/>
        <v>26</v>
      </c>
      <c r="F195" s="37">
        <f t="shared" si="22"/>
        <v>32302.400000000001</v>
      </c>
      <c r="G195" s="35">
        <f t="shared" si="24"/>
        <v>22.39</v>
      </c>
      <c r="H195" s="35">
        <f t="shared" si="31"/>
        <v>7011.7658073176126</v>
      </c>
      <c r="I195" s="137"/>
      <c r="J195" s="133"/>
    </row>
    <row r="196" spans="1:11" x14ac:dyDescent="0.25">
      <c r="A196" s="25">
        <v>42248</v>
      </c>
      <c r="B196" s="35">
        <f t="shared" si="30"/>
        <v>5428.3732608412965</v>
      </c>
      <c r="C196" s="35">
        <f>TRM!AG192</f>
        <v>3061.28</v>
      </c>
      <c r="D196" s="35">
        <f>AVERAGE('Lon N°5'!AG192,'Lon N°5'!AH191,'Lon N°5'!AH190,'Lon N°5'!AH189,'Lon N°5'!AH188,'Lon N°5'!AH187)</f>
        <v>356.23913658487459</v>
      </c>
      <c r="E196" s="36">
        <f t="shared" si="23"/>
        <v>26</v>
      </c>
      <c r="F196" s="37">
        <f t="shared" si="22"/>
        <v>32302.400000000001</v>
      </c>
      <c r="G196" s="35">
        <f t="shared" si="24"/>
        <v>22.39</v>
      </c>
      <c r="H196" s="35">
        <f t="shared" si="31"/>
        <v>7600.5671266795398</v>
      </c>
      <c r="I196" s="50"/>
      <c r="J196" s="134"/>
      <c r="K196" s="133"/>
    </row>
    <row r="197" spans="1:11" x14ac:dyDescent="0.25">
      <c r="A197" s="38">
        <v>42278</v>
      </c>
      <c r="B197" s="35">
        <f t="shared" si="30"/>
        <v>5428.3732608412965</v>
      </c>
      <c r="C197" s="35">
        <f>TRM!AG193</f>
        <v>2931.4632000000001</v>
      </c>
      <c r="D197" s="35">
        <f>AVERAGE('Lon N°5'!AG193,'Lon N°5'!AH192,'Lon N°5'!AH191,'Lon N°5'!AH190,'Lon N°5'!AH189,'Lon N°5'!AH188)</f>
        <v>359.67359829619386</v>
      </c>
      <c r="E197" s="36">
        <f t="shared" si="23"/>
        <v>26</v>
      </c>
      <c r="F197" s="37">
        <f t="shared" si="22"/>
        <v>32302.400000000001</v>
      </c>
      <c r="G197" s="35">
        <f t="shared" si="24"/>
        <v>22.39</v>
      </c>
      <c r="H197" s="35">
        <f t="shared" si="31"/>
        <v>7733.4685896327519</v>
      </c>
      <c r="I197" s="138"/>
      <c r="J197" s="23"/>
    </row>
    <row r="198" spans="1:11" x14ac:dyDescent="0.25">
      <c r="A198" s="25">
        <v>42309</v>
      </c>
      <c r="B198" s="35">
        <f t="shared" si="30"/>
        <v>5428.3732608412965</v>
      </c>
      <c r="C198" s="26">
        <f>TRM!AG194</f>
        <v>2981.539600000001</v>
      </c>
      <c r="D198" s="26">
        <f>AVERAGE('Lon N°5'!AG194,'Lon N°5'!AH193,'Lon N°5'!AH192,'Lon N°5'!AH191,'Lon N°5'!AH190,'Lon N°5'!AH189)</f>
        <v>365.19438771775731</v>
      </c>
      <c r="E198" s="27">
        <f t="shared" si="23"/>
        <v>26</v>
      </c>
      <c r="F198" s="28">
        <f t="shared" si="22"/>
        <v>32302.400000000001</v>
      </c>
      <c r="G198" s="26">
        <f t="shared" si="24"/>
        <v>22.39</v>
      </c>
      <c r="H198" s="35">
        <f t="shared" si="31"/>
        <v>7473.5066916056785</v>
      </c>
      <c r="I198" s="139"/>
    </row>
    <row r="199" spans="1:11" x14ac:dyDescent="0.25">
      <c r="A199" s="29">
        <v>42339</v>
      </c>
      <c r="B199" s="30">
        <f t="shared" si="30"/>
        <v>5428.3732608412965</v>
      </c>
      <c r="C199" s="39">
        <f>TRM!AG195</f>
        <v>3262.7440000000001</v>
      </c>
      <c r="D199" s="39">
        <f>AVERAGE('Lon N°5'!AG195,'Lon N°5'!AH194,'Lon N°5'!AH193,'Lon N°5'!AH192,'Lon N°5'!AH191,'Lon N°5'!AH190)</f>
        <v>374.69085236422194</v>
      </c>
      <c r="E199" s="40">
        <f t="shared" si="23"/>
        <v>26</v>
      </c>
      <c r="F199" s="41">
        <f t="shared" si="22"/>
        <v>32302.400000000001</v>
      </c>
      <c r="G199" s="39">
        <f t="shared" si="24"/>
        <v>22.39</v>
      </c>
      <c r="H199" s="39">
        <f>((((D198-E198)*C198)-F198)*$G$2/($G$3*$G$4))-G198</f>
        <v>7736.3773576448193</v>
      </c>
      <c r="I199" s="43"/>
    </row>
    <row r="200" spans="1:11" x14ac:dyDescent="0.25">
      <c r="A200" s="42">
        <v>42370</v>
      </c>
      <c r="B200" s="35">
        <f>B199*(1+((70%*'IPP-Devaluacion'!B15)+(30%*'IPP-Devaluacion'!D15)))</f>
        <v>6058.5485847747877</v>
      </c>
      <c r="C200" s="102">
        <f>TRM!AG196</f>
        <v>3255.748000000001</v>
      </c>
      <c r="D200" s="102">
        <f>AVERAGE('Lon N°5'!AG196,'Lon N°5'!AH195,'Lon N°5'!AH194,'Lon N°5'!AH193,'Lon N°5'!AH192,'Lon N°5'!AH191)</f>
        <v>385.0078418109668</v>
      </c>
      <c r="E200" s="103">
        <f t="shared" si="23"/>
        <v>26</v>
      </c>
      <c r="F200" s="104">
        <f t="shared" si="22"/>
        <v>32302.400000000001</v>
      </c>
      <c r="G200" s="102">
        <f t="shared" si="24"/>
        <v>22.39</v>
      </c>
      <c r="H200" s="102">
        <f t="shared" si="31"/>
        <v>8737.8449864900776</v>
      </c>
      <c r="I200" s="141"/>
      <c r="K200" s="23"/>
    </row>
    <row r="201" spans="1:11" x14ac:dyDescent="0.25">
      <c r="A201" s="25">
        <v>42401</v>
      </c>
      <c r="B201" s="35">
        <f>B199*(1+((70%*'IPP-Devaluacion'!C15)+(30%*'IPP-Devaluacion'!E15)))</f>
        <v>6151.8911195556993</v>
      </c>
      <c r="C201" s="35">
        <f>TRM!AG197</f>
        <v>3362.6235999999999</v>
      </c>
      <c r="D201" s="35">
        <f>AVERAGE('Lon N°5'!AG197,'Lon N°5'!AH196,'Lon N°5'!AH195,'Lon N°5'!AH194,'Lon N°5'!AH193,'Lon N°5'!AH192)</f>
        <v>392.42044049517727</v>
      </c>
      <c r="E201" s="36">
        <f t="shared" si="23"/>
        <v>26</v>
      </c>
      <c r="F201" s="37">
        <f t="shared" si="22"/>
        <v>32302.400000000001</v>
      </c>
      <c r="G201" s="35">
        <f t="shared" si="24"/>
        <v>22.39</v>
      </c>
      <c r="H201" s="35">
        <f>((((D200-E200)*C200)-F200)*$G$2/($G$3*$G$5))-G200</f>
        <v>8978.3031190212332</v>
      </c>
      <c r="I201" s="136"/>
      <c r="K201" s="23"/>
    </row>
    <row r="202" spans="1:11" x14ac:dyDescent="0.25">
      <c r="A202" s="25">
        <v>42430</v>
      </c>
      <c r="B202" s="35">
        <f t="shared" ref="B202:B210" si="32">B201</f>
        <v>6151.8911195556993</v>
      </c>
      <c r="C202" s="35">
        <f>TRM!AG198</f>
        <v>3147.7411999999999</v>
      </c>
      <c r="D202" s="35">
        <f>AVERAGE('Lon N°5'!AG198,'Lon N°5'!AH197,'Lon N°5'!AH196,'Lon N°5'!AH195,'Lon N°5'!AH194,'Lon N°5'!AH193)</f>
        <v>407.42235690235685</v>
      </c>
      <c r="E202" s="36">
        <f t="shared" si="23"/>
        <v>26</v>
      </c>
      <c r="F202" s="37">
        <f t="shared" si="22"/>
        <v>32302.400000000001</v>
      </c>
      <c r="G202" s="35">
        <f t="shared" si="24"/>
        <v>22.39</v>
      </c>
      <c r="H202" s="35">
        <f t="shared" ref="H202:H223" si="33">((((D201-E201)*C201)-F201)*$G$2/($G$3*$G$5))-G201</f>
        <v>9479.5614676918613</v>
      </c>
      <c r="I202" s="141"/>
    </row>
    <row r="203" spans="1:11" x14ac:dyDescent="0.25">
      <c r="A203" s="25">
        <v>42461</v>
      </c>
      <c r="B203" s="35">
        <f t="shared" si="32"/>
        <v>6151.8911195556993</v>
      </c>
      <c r="C203" s="35">
        <f>TRM!AG199</f>
        <v>3013.7707999999989</v>
      </c>
      <c r="D203" s="35">
        <f>AVERAGE('Lon N°5'!AG199,'Lon N°5'!AH198,'Lon N°5'!AH197,'Lon N°5'!AH196,'Lon N°5'!AH195,'Lon N°5'!AH194)</f>
        <v>415.35688141923441</v>
      </c>
      <c r="E203" s="36">
        <f t="shared" si="23"/>
        <v>26</v>
      </c>
      <c r="F203" s="37">
        <f t="shared" si="22"/>
        <v>32302.400000000001</v>
      </c>
      <c r="G203" s="35">
        <f t="shared" si="24"/>
        <v>22.39</v>
      </c>
      <c r="H203" s="35">
        <f t="shared" si="33"/>
        <v>9229.9802330726507</v>
      </c>
      <c r="I203" s="142"/>
    </row>
    <row r="204" spans="1:11" x14ac:dyDescent="0.25">
      <c r="A204" s="25">
        <v>42491</v>
      </c>
      <c r="B204" s="35">
        <f t="shared" si="32"/>
        <v>6151.8911195556993</v>
      </c>
      <c r="C204" s="35">
        <f>TRM!AG200</f>
        <v>2976.2235999999994</v>
      </c>
      <c r="D204" s="35">
        <f>AVERAGE('Lon N°5'!AG200,'Lon N°5'!AH199,'Lon N°5'!AH198,'Lon N°5'!AH197,'Lon N°5'!AH196,'Lon N°5'!AH195)</f>
        <v>428.76883286647995</v>
      </c>
      <c r="E204" s="36">
        <f t="shared" si="23"/>
        <v>26</v>
      </c>
      <c r="F204" s="37">
        <f t="shared" si="22"/>
        <v>32302.400000000001</v>
      </c>
      <c r="G204" s="35">
        <f t="shared" si="24"/>
        <v>22.39</v>
      </c>
      <c r="H204" s="35">
        <f t="shared" si="33"/>
        <v>9014.6796112510547</v>
      </c>
      <c r="I204" s="142"/>
      <c r="K204" s="23"/>
    </row>
    <row r="205" spans="1:11" x14ac:dyDescent="0.25">
      <c r="A205" s="25">
        <v>42522</v>
      </c>
      <c r="B205" s="35">
        <f t="shared" si="32"/>
        <v>6151.8911195556993</v>
      </c>
      <c r="C205" s="35">
        <f>TRM!AG201</f>
        <v>2995.8323999999998</v>
      </c>
      <c r="D205" s="35">
        <f>AVERAGE('Lon N°5'!AG201,'Lon N°5'!AH200,'Lon N°5'!AH199,'Lon N°5'!AH198,'Lon N°5'!AH197,'Lon N°5'!AH196)</f>
        <v>447.85017195767199</v>
      </c>
      <c r="E205" s="36">
        <f t="shared" si="23"/>
        <v>26</v>
      </c>
      <c r="F205" s="37">
        <f t="shared" si="22"/>
        <v>32302.400000000001</v>
      </c>
      <c r="G205" s="35">
        <f t="shared" si="24"/>
        <v>22.39</v>
      </c>
      <c r="H205" s="35">
        <f t="shared" si="33"/>
        <v>9215.0223658964169</v>
      </c>
      <c r="I205" s="137"/>
      <c r="J205" s="110"/>
    </row>
    <row r="206" spans="1:11" x14ac:dyDescent="0.25">
      <c r="A206" s="25">
        <v>42552</v>
      </c>
      <c r="B206" s="35">
        <f t="shared" si="32"/>
        <v>6151.8911195556993</v>
      </c>
      <c r="C206" s="35">
        <f>TRM!AG202</f>
        <v>2936.391599999999</v>
      </c>
      <c r="D206" s="35">
        <f>AVERAGE('Lon N°5'!AG202,'Lon N°5'!AH201,'Lon N°5'!AH200,'Lon N°5'!AH199,'Lon N°5'!AH198,'Lon N°5'!AH197)</f>
        <v>469.57269522960701</v>
      </c>
      <c r="E206" s="36">
        <f t="shared" si="23"/>
        <v>26</v>
      </c>
      <c r="F206" s="37">
        <f t="shared" si="22"/>
        <v>32302.400000000001</v>
      </c>
      <c r="G206" s="35">
        <f t="shared" si="24"/>
        <v>22.39</v>
      </c>
      <c r="H206" s="35">
        <f t="shared" si="33"/>
        <v>9730.27707028025</v>
      </c>
      <c r="I206" s="44"/>
      <c r="J206" s="23"/>
    </row>
    <row r="207" spans="1:11" x14ac:dyDescent="0.25">
      <c r="A207" s="25">
        <v>42583</v>
      </c>
      <c r="B207" s="35">
        <f t="shared" si="32"/>
        <v>6151.8911195556993</v>
      </c>
      <c r="C207" s="35">
        <f>TRM!AG203</f>
        <v>2964.5568000000003</v>
      </c>
      <c r="D207" s="35">
        <f>AVERAGE('Lon N°5'!AG203,'Lon N°5'!AH202,'Lon N°5'!AH201,'Lon N°5'!AH200,'Lon N°5'!AH199,'Lon N°5'!AH198)</f>
        <v>493.14785125693021</v>
      </c>
      <c r="E207" s="36">
        <f t="shared" si="23"/>
        <v>26</v>
      </c>
      <c r="F207" s="37">
        <f t="shared" si="22"/>
        <v>32302.400000000001</v>
      </c>
      <c r="G207" s="35">
        <f t="shared" si="24"/>
        <v>22.39</v>
      </c>
      <c r="H207" s="35">
        <f t="shared" si="33"/>
        <v>10036.842930388906</v>
      </c>
      <c r="I207" s="137"/>
      <c r="J207" s="137"/>
      <c r="K207" s="137"/>
    </row>
    <row r="208" spans="1:11" x14ac:dyDescent="0.25">
      <c r="A208" s="25">
        <v>42614</v>
      </c>
      <c r="B208" s="35">
        <f t="shared" si="32"/>
        <v>6151.8911195556993</v>
      </c>
      <c r="C208" s="35">
        <f>TRM!AG204</f>
        <v>2927.0552000000002</v>
      </c>
      <c r="D208" s="35">
        <f>AVERAGE('Lon N°5'!AG204,'Lon N°5'!AH203,'Lon N°5'!AH202,'Lon N°5'!AH201,'Lon N°5'!AH200,'Lon N°5'!AH199)</f>
        <v>513.25180778371953</v>
      </c>
      <c r="E208" s="36">
        <f t="shared" si="23"/>
        <v>26</v>
      </c>
      <c r="F208" s="37">
        <f t="shared" si="22"/>
        <v>32302.400000000001</v>
      </c>
      <c r="G208" s="35">
        <f t="shared" si="24"/>
        <v>22.39</v>
      </c>
      <c r="H208" s="35">
        <f t="shared" si="33"/>
        <v>10689.268805082071</v>
      </c>
      <c r="I208" s="144"/>
      <c r="J208" s="134"/>
      <c r="K208" s="133"/>
    </row>
    <row r="209" spans="1:11" x14ac:dyDescent="0.25">
      <c r="A209" s="38">
        <v>42644</v>
      </c>
      <c r="B209" s="35">
        <f t="shared" si="32"/>
        <v>6151.8911195556993</v>
      </c>
      <c r="C209" s="35">
        <f>TRM!AG205</f>
        <v>2921.3975999999993</v>
      </c>
      <c r="D209" s="35">
        <f>AVERAGE('Lon N°5'!AG205,'Lon N°5'!AH204,'Lon N°5'!AH203,'Lon N°5'!AH202,'Lon N°5'!AH201,'Lon N°5'!AH200)</f>
        <v>541.07717065614122</v>
      </c>
      <c r="E209" s="36">
        <f t="shared" si="23"/>
        <v>26</v>
      </c>
      <c r="F209" s="37">
        <f t="shared" si="22"/>
        <v>32302.400000000001</v>
      </c>
      <c r="G209" s="35">
        <f t="shared" si="24"/>
        <v>22.39</v>
      </c>
      <c r="H209" s="35">
        <f t="shared" si="33"/>
        <v>11016.550840124619</v>
      </c>
      <c r="I209" s="145"/>
      <c r="J209" s="23"/>
    </row>
    <row r="210" spans="1:11" x14ac:dyDescent="0.25">
      <c r="A210" s="25">
        <v>42675</v>
      </c>
      <c r="B210" s="35">
        <f t="shared" si="32"/>
        <v>6151.8911195556993</v>
      </c>
      <c r="C210" s="35">
        <f>TRM!AG206</f>
        <v>3099.5419999999999</v>
      </c>
      <c r="D210" s="35">
        <f>AVERAGE('Lon N°5'!AG206,'Lon N°5'!AH205,'Lon N°5'!AH204,'Lon N°5'!AH203,'Lon N°5'!AH202,'Lon N°5'!AH201)</f>
        <v>554.3042701450596</v>
      </c>
      <c r="E210" s="36">
        <f t="shared" si="23"/>
        <v>26</v>
      </c>
      <c r="F210" s="37">
        <f t="shared" si="22"/>
        <v>32302.400000000001</v>
      </c>
      <c r="G210" s="35">
        <f t="shared" si="24"/>
        <v>22.39</v>
      </c>
      <c r="H210" s="35">
        <f t="shared" si="33"/>
        <v>11638.479641570266</v>
      </c>
      <c r="I210" s="139"/>
    </row>
    <row r="211" spans="1:11" x14ac:dyDescent="0.25">
      <c r="A211" s="29">
        <v>42705</v>
      </c>
      <c r="B211" s="39">
        <f>B210</f>
        <v>6151.8911195556993</v>
      </c>
      <c r="C211" s="39">
        <f>TRM!AG207</f>
        <v>3011.9452000000001</v>
      </c>
      <c r="D211" s="39">
        <f>AVERAGE('Lon N°5'!AG207,'Lon N°5'!AH206,'Lon N°5'!AH205,'Lon N°5'!AH204,'Lon N°5'!AH203,'Lon N°5'!AH202)</f>
        <v>549.36970545794077</v>
      </c>
      <c r="E211" s="40">
        <f t="shared" si="23"/>
        <v>26</v>
      </c>
      <c r="F211" s="41">
        <f t="shared" si="22"/>
        <v>32302.400000000001</v>
      </c>
      <c r="G211" s="39">
        <f t="shared" si="24"/>
        <v>22.39</v>
      </c>
      <c r="H211" s="39">
        <f t="shared" si="33"/>
        <v>12689.82855974732</v>
      </c>
      <c r="I211" s="43"/>
    </row>
    <row r="212" spans="1:11" x14ac:dyDescent="0.25">
      <c r="A212" s="42">
        <v>42736</v>
      </c>
      <c r="B212" s="35">
        <f>B211*(1+((70%*'IPP-Devaluacion'!B16)+(30%*'IPP-Devaluacion'!D16)))</f>
        <v>6314.549993913779</v>
      </c>
      <c r="C212" s="102">
        <f>TRM!AG208</f>
        <v>2943.6784000000002</v>
      </c>
      <c r="D212" s="102">
        <f>AVERAGE('Lon N°5'!AG208,'Lon N°5'!AH207,'Lon N°5'!AH206,'Lon N°5'!AH205,'Lon N°5'!AH204,'Lon N°5'!AH203)</f>
        <v>549.43827455224516</v>
      </c>
      <c r="E212" s="103">
        <f t="shared" si="23"/>
        <v>26</v>
      </c>
      <c r="F212" s="104">
        <f t="shared" si="22"/>
        <v>32302.400000000001</v>
      </c>
      <c r="G212" s="102">
        <f t="shared" si="24"/>
        <v>22.39</v>
      </c>
      <c r="H212" s="102">
        <f t="shared" si="33"/>
        <v>12205.633009581228</v>
      </c>
      <c r="I212" s="141"/>
      <c r="K212" s="23"/>
    </row>
    <row r="213" spans="1:11" x14ac:dyDescent="0.25">
      <c r="A213" s="25">
        <v>42767</v>
      </c>
      <c r="B213" s="35">
        <f>B211*(1+((70%*'IPP-Devaluacion'!C16)+(30%*'IPP-Devaluacion'!E16)))</f>
        <v>6157.8020243811297</v>
      </c>
      <c r="C213" s="35">
        <f>TRM!AG209</f>
        <v>2878.3424</v>
      </c>
      <c r="D213" s="35">
        <f>AVERAGE('Lon N°5'!AG209,'Lon N°5'!AH208,'Lon N°5'!AH207,'Lon N°5'!AH206,'Lon N°5'!AH205,'Lon N°5'!AH204)</f>
        <v>551.1790343915344</v>
      </c>
      <c r="E213" s="36">
        <f t="shared" si="23"/>
        <v>26</v>
      </c>
      <c r="F213" s="37">
        <f t="shared" si="22"/>
        <v>32302.400000000001</v>
      </c>
      <c r="G213" s="35">
        <f t="shared" si="24"/>
        <v>22.39</v>
      </c>
      <c r="H213" s="35">
        <f t="shared" si="33"/>
        <v>11924.2808969459</v>
      </c>
      <c r="I213" s="142"/>
      <c r="J213" s="151"/>
      <c r="K213" s="23"/>
    </row>
    <row r="214" spans="1:11" x14ac:dyDescent="0.25">
      <c r="A214" s="25">
        <v>42795</v>
      </c>
      <c r="B214" s="35">
        <f t="shared" ref="B214:B223" si="34">B213</f>
        <v>6157.8020243811297</v>
      </c>
      <c r="C214" s="35">
        <f>TRM!AG210</f>
        <v>2952.6904000000004</v>
      </c>
      <c r="D214" s="35">
        <f>AVERAGE('Lon N°5'!AG210,'Lon N°5'!AH209,'Lon N°5'!AH208,'Lon N°5'!AH207,'Lon N°5'!AH206,'Lon N°5'!AH205)</f>
        <v>541.63497715247706</v>
      </c>
      <c r="E214" s="36">
        <f t="shared" ref="E214:E313" si="35">E213</f>
        <v>26</v>
      </c>
      <c r="F214" s="37">
        <f t="shared" si="22"/>
        <v>32302.400000000001</v>
      </c>
      <c r="G214" s="35">
        <f t="shared" ref="G214:G220" si="36">G213</f>
        <v>22.39</v>
      </c>
      <c r="H214" s="35">
        <f t="shared" si="33"/>
        <v>11693.122517116381</v>
      </c>
      <c r="I214" s="147"/>
      <c r="J214" s="151"/>
    </row>
    <row r="215" spans="1:11" x14ac:dyDescent="0.25">
      <c r="A215" s="25">
        <v>42826</v>
      </c>
      <c r="B215" s="35">
        <f t="shared" si="34"/>
        <v>6157.8020243811297</v>
      </c>
      <c r="C215" s="35">
        <f>TRM!AG211</f>
        <v>2866.6976000000009</v>
      </c>
      <c r="D215" s="35">
        <f>AVERAGE('Lon N°5'!AG211,'Lon N°5'!AH210,'Lon N°5'!AH209,'Lon N°5'!AH208,'Lon N°5'!AH207,'Lon N°5'!AH206)</f>
        <v>520.41440664408049</v>
      </c>
      <c r="E215" s="36">
        <f t="shared" si="35"/>
        <v>26</v>
      </c>
      <c r="F215" s="37">
        <f t="shared" si="22"/>
        <v>32302.400000000001</v>
      </c>
      <c r="G215" s="35">
        <f t="shared" si="36"/>
        <v>22.39</v>
      </c>
      <c r="H215" s="35">
        <f t="shared" si="33"/>
        <v>11779.169730670696</v>
      </c>
      <c r="I215" s="142"/>
      <c r="J215" s="151"/>
    </row>
    <row r="216" spans="1:11" x14ac:dyDescent="0.25">
      <c r="A216" s="25">
        <v>42856</v>
      </c>
      <c r="B216" s="35">
        <f t="shared" si="34"/>
        <v>6157.8020243811297</v>
      </c>
      <c r="C216" s="26">
        <f>TRM!AG212</f>
        <v>2925.8415999999993</v>
      </c>
      <c r="D216" s="26">
        <f>AVERAGE('Lon N°5'!AG212,'Lon N°5'!AH211,'Lon N°5'!AH210,'Lon N°5'!AH209,'Lon N°5'!AH208,'Lon N°5'!AH207)</f>
        <v>502.97364906832303</v>
      </c>
      <c r="E216" s="27">
        <f t="shared" si="35"/>
        <v>26</v>
      </c>
      <c r="F216" s="28">
        <f t="shared" si="22"/>
        <v>32302.400000000001</v>
      </c>
      <c r="G216" s="26">
        <f t="shared" si="36"/>
        <v>22.39</v>
      </c>
      <c r="H216" s="35">
        <f t="shared" si="33"/>
        <v>10946.255479030129</v>
      </c>
      <c r="I216" s="148"/>
      <c r="J216" s="151"/>
      <c r="K216" s="23"/>
    </row>
    <row r="217" spans="1:11" x14ac:dyDescent="0.25">
      <c r="A217" s="25">
        <v>42887</v>
      </c>
      <c r="B217" s="35">
        <f t="shared" si="34"/>
        <v>6157.8020243811297</v>
      </c>
      <c r="C217" s="26">
        <f>TRM!AG213</f>
        <v>2944.1763999999994</v>
      </c>
      <c r="D217" s="26">
        <f>AVERAGE('Lon N°5'!AG213,'Lon N°5'!AH212,'Lon N°5'!AH211,'Lon N°5'!AH210,'Lon N°5'!AH209,'Lon N°5'!AH208)</f>
        <v>486.42642295565571</v>
      </c>
      <c r="E217" s="27">
        <f t="shared" si="35"/>
        <v>26</v>
      </c>
      <c r="F217" s="28">
        <f t="shared" si="22"/>
        <v>32302.400000000001</v>
      </c>
      <c r="G217" s="26">
        <f t="shared" si="36"/>
        <v>22.39</v>
      </c>
      <c r="H217" s="26">
        <f t="shared" si="33"/>
        <v>10773.713454646617</v>
      </c>
      <c r="I217" s="149"/>
      <c r="J217" s="151"/>
    </row>
    <row r="218" spans="1:11" x14ac:dyDescent="0.25">
      <c r="A218" s="25">
        <v>42917</v>
      </c>
      <c r="B218" s="35">
        <f t="shared" si="34"/>
        <v>6157.8020243811297</v>
      </c>
      <c r="C218" s="35">
        <f>TRM!AG214</f>
        <v>3043.7080000000005</v>
      </c>
      <c r="D218" s="35">
        <f>AVERAGE('Lon N°5'!AG214,'Lon N°5'!AH213,'Lon N°5'!AH212,'Lon N°5'!AH211,'Lon N°5'!AH210,'Lon N°5'!AH209)</f>
        <v>463.37524521183087</v>
      </c>
      <c r="E218" s="36">
        <f t="shared" si="35"/>
        <v>26</v>
      </c>
      <c r="F218" s="37">
        <f t="shared" si="22"/>
        <v>32302.400000000001</v>
      </c>
      <c r="G218" s="35">
        <f t="shared" si="36"/>
        <v>22.39</v>
      </c>
      <c r="H218" s="26">
        <f t="shared" si="33"/>
        <v>10457.15320375635</v>
      </c>
      <c r="I218" s="44"/>
      <c r="J218" s="151"/>
    </row>
    <row r="219" spans="1:11" x14ac:dyDescent="0.25">
      <c r="A219" s="25">
        <v>42948</v>
      </c>
      <c r="B219" s="35">
        <f t="shared" si="34"/>
        <v>6157.8020243811297</v>
      </c>
      <c r="C219" s="35">
        <f>TRM!AG215</f>
        <v>2982.2319999999995</v>
      </c>
      <c r="D219" s="35">
        <f>AVERAGE('Lon N°5'!AG215,'Lon N°5'!AH214,'Lon N°5'!AH213,'Lon N°5'!AH212,'Lon N°5'!AH211,'Lon N°5'!AH210)</f>
        <v>434.99713056246242</v>
      </c>
      <c r="E219" s="36">
        <f t="shared" si="35"/>
        <v>26</v>
      </c>
      <c r="F219" s="37">
        <f t="shared" si="22"/>
        <v>32302.400000000001</v>
      </c>
      <c r="G219" s="35">
        <f t="shared" si="36"/>
        <v>22.39</v>
      </c>
      <c r="H219" s="35">
        <f t="shared" si="33"/>
        <v>10264.441825855562</v>
      </c>
      <c r="I219" s="150"/>
      <c r="J219" s="151"/>
      <c r="K219" s="137"/>
    </row>
    <row r="220" spans="1:11" x14ac:dyDescent="0.25">
      <c r="A220" s="25">
        <v>42979</v>
      </c>
      <c r="B220" s="35">
        <f t="shared" si="34"/>
        <v>6157.8020243811297</v>
      </c>
      <c r="C220" s="35">
        <f>TRM!AG216</f>
        <v>2913.5551999999998</v>
      </c>
      <c r="D220" s="35">
        <f>AVERAGE('Lon N°5'!AG216,'Lon N°5'!AH215,'Lon N°5'!AH214,'Lon N°5'!AH213,'Lon N°5'!AH212,'Lon N°5'!AH211)</f>
        <v>412.40316965169905</v>
      </c>
      <c r="E220" s="36">
        <f t="shared" si="35"/>
        <v>26</v>
      </c>
      <c r="F220" s="37">
        <f t="shared" si="22"/>
        <v>32302.400000000001</v>
      </c>
      <c r="G220" s="35">
        <f t="shared" si="36"/>
        <v>22.39</v>
      </c>
      <c r="H220" s="35">
        <f t="shared" si="33"/>
        <v>9381.2841172361186</v>
      </c>
      <c r="I220" s="144"/>
      <c r="J220" s="151"/>
      <c r="K220" s="133"/>
    </row>
    <row r="221" spans="1:11" x14ac:dyDescent="0.25">
      <c r="A221" s="38">
        <v>43009</v>
      </c>
      <c r="B221" s="35">
        <f t="shared" si="34"/>
        <v>6157.8020243811297</v>
      </c>
      <c r="C221" s="35">
        <f>TRM!AG217</f>
        <v>2941.0900000000006</v>
      </c>
      <c r="D221" s="35">
        <f>AVERAGE('Lon N°5'!AG217,'Lon N°5'!AH216,'Lon N°5'!AH215,'Lon N°5'!AH214,'Lon N°5'!AH213,'Lon N°5'!AH212)</f>
        <v>395.61596921596924</v>
      </c>
      <c r="E221" s="36">
        <f t="shared" si="35"/>
        <v>26</v>
      </c>
      <c r="F221" s="37">
        <f t="shared" si="22"/>
        <v>32302.400000000001</v>
      </c>
      <c r="G221" s="35">
        <f t="shared" ref="G221:G313" si="37">G220</f>
        <v>22.39</v>
      </c>
      <c r="H221" s="35">
        <f t="shared" si="33"/>
        <v>8637.51453954512</v>
      </c>
      <c r="I221" s="138"/>
      <c r="J221" s="151"/>
    </row>
    <row r="222" spans="1:11" x14ac:dyDescent="0.25">
      <c r="A222" s="25">
        <v>43040</v>
      </c>
      <c r="B222" s="35">
        <f t="shared" si="34"/>
        <v>6157.8020243811297</v>
      </c>
      <c r="C222" s="35">
        <f>TRM!AG218</f>
        <v>3018.1739999999995</v>
      </c>
      <c r="D222" s="35">
        <f>AVERAGE('Lon N°5'!AG218,'Lon N°5'!AH217,'Lon N°5'!AH216,'Lon N°5'!AH215,'Lon N°5'!AH214,'Lon N°5'!AH213)</f>
        <v>386.29277296777303</v>
      </c>
      <c r="E222" s="36">
        <f t="shared" si="35"/>
        <v>26</v>
      </c>
      <c r="F222" s="37">
        <f t="shared" si="22"/>
        <v>32302.400000000001</v>
      </c>
      <c r="G222" s="35">
        <f t="shared" si="37"/>
        <v>22.39</v>
      </c>
      <c r="H222" s="35">
        <f t="shared" si="33"/>
        <v>8330.7712042553085</v>
      </c>
      <c r="I222" s="139"/>
      <c r="J222" s="133"/>
    </row>
    <row r="223" spans="1:11" x14ac:dyDescent="0.25">
      <c r="A223" s="29">
        <v>43070</v>
      </c>
      <c r="B223" s="39">
        <f t="shared" si="34"/>
        <v>6157.8020243811297</v>
      </c>
      <c r="C223" s="39">
        <f>TRM!AG219</f>
        <v>2995.8635999999997</v>
      </c>
      <c r="D223" s="39">
        <f>AVERAGE('Lon N°5'!AG219,'Lon N°5'!AH218,'Lon N°5'!AH217,'Lon N°5'!AH216,'Lon N°5'!AH215,'Lon N°5'!AH214)</f>
        <v>381.19367784992784</v>
      </c>
      <c r="E223" s="40">
        <f t="shared" si="35"/>
        <v>26</v>
      </c>
      <c r="F223" s="41">
        <f t="shared" si="22"/>
        <v>32302.400000000001</v>
      </c>
      <c r="G223" s="39">
        <f t="shared" si="37"/>
        <v>22.39</v>
      </c>
      <c r="H223" s="39">
        <f t="shared" si="33"/>
        <v>8333.5623891884061</v>
      </c>
      <c r="I223" s="138"/>
      <c r="J223" s="151"/>
    </row>
    <row r="224" spans="1:11" x14ac:dyDescent="0.25">
      <c r="A224" s="42">
        <v>43101</v>
      </c>
      <c r="B224" s="35">
        <f>B223*(1+((70%*'IPP-Devaluacion'!B17)+(30%*'IPP-Devaluacion'!D17)))</f>
        <v>6281.1158478326106</v>
      </c>
      <c r="C224" s="102">
        <f>TRM!AG220</f>
        <v>2881.6175999999996</v>
      </c>
      <c r="D224" s="102">
        <f>AVERAGE('Lon N°5'!AG220,'Lon N°5'!AH219,'Lon N°5'!AH218,'Lon N°5'!AH217,'Lon N°5'!AH216,'Lon N°5'!AH215)</f>
        <v>377.0153553074606</v>
      </c>
      <c r="E224" s="103">
        <f t="shared" si="35"/>
        <v>26</v>
      </c>
      <c r="F224" s="104">
        <f t="shared" si="22"/>
        <v>32302.400000000001</v>
      </c>
      <c r="G224" s="102">
        <f t="shared" si="37"/>
        <v>22.39</v>
      </c>
      <c r="H224" s="102">
        <f>((((D223-E223)*C223)-F223)*$G$2/($G$3*$G$5))-G223</f>
        <v>8148.9256849028006</v>
      </c>
      <c r="I224" s="141"/>
      <c r="K224" s="23"/>
    </row>
    <row r="225" spans="1:14" x14ac:dyDescent="0.25">
      <c r="A225" s="25">
        <v>43132</v>
      </c>
      <c r="B225" s="35">
        <f>B223*(1+((70%*'IPP-Devaluacion'!C17)+(30%*'IPP-Devaluacion'!E17)))</f>
        <v>6288.7167837472443</v>
      </c>
      <c r="C225" s="35">
        <f>TRM!AG221</f>
        <v>2861.2660000000005</v>
      </c>
      <c r="D225" s="35">
        <f>AVERAGE('Lon N°5'!AG221,'Lon N°5'!AH220,'Lon N°5'!AH219,'Lon N°5'!AH218,'Lon N°5'!AH217,'Lon N°5'!AH216)</f>
        <v>373.2914297776527</v>
      </c>
      <c r="E225" s="36">
        <f t="shared" si="35"/>
        <v>26</v>
      </c>
      <c r="F225" s="37">
        <f t="shared" si="22"/>
        <v>32302.400000000001</v>
      </c>
      <c r="G225" s="35">
        <f t="shared" si="37"/>
        <v>22.39</v>
      </c>
      <c r="H225" s="35">
        <f>((((D224-E224)*C224)-F224)*$G$2/($G$3*$G$5))-G224</f>
        <v>7732.2083457467825</v>
      </c>
      <c r="I225" s="142"/>
      <c r="K225" s="23"/>
    </row>
    <row r="226" spans="1:14" x14ac:dyDescent="0.25">
      <c r="A226" s="25">
        <v>43160</v>
      </c>
      <c r="B226" s="35">
        <f t="shared" ref="B226:B235" si="38">B225</f>
        <v>6288.7167837472443</v>
      </c>
      <c r="C226" s="35">
        <f>TRM!AG222</f>
        <v>2859.9623999999999</v>
      </c>
      <c r="D226" s="35">
        <f>AVERAGE('Lon N°5'!AG222,'Lon N°5'!AH221,'Lon N°5'!AH220,'Lon N°5'!AH219,'Lon N°5'!AH218,'Lon N°5'!AH217)</f>
        <v>371.22701801294676</v>
      </c>
      <c r="E226" s="36">
        <f t="shared" si="35"/>
        <v>26</v>
      </c>
      <c r="F226" s="37">
        <f t="shared" si="22"/>
        <v>32302.400000000001</v>
      </c>
      <c r="G226" s="35">
        <f t="shared" si="37"/>
        <v>22.39</v>
      </c>
      <c r="H226" s="35">
        <f>((((D225-E225)*C225)-F225)*$G$2/($G$3*$G$5))-G225</f>
        <v>7591.2519362936609</v>
      </c>
      <c r="I226" s="147"/>
      <c r="K226" s="23"/>
    </row>
    <row r="227" spans="1:14" x14ac:dyDescent="0.25">
      <c r="A227" s="25">
        <v>43191</v>
      </c>
      <c r="B227" s="35">
        <f t="shared" si="38"/>
        <v>6288.7167837472443</v>
      </c>
      <c r="C227" s="35">
        <f>TRM!AG223</f>
        <v>2757.4636</v>
      </c>
      <c r="D227" s="35">
        <f>AVERAGE('Lon N°5'!AG223,'Lon N°5'!AH222,'Lon N°5'!AH221,'Lon N°5'!AH220,'Lon N°5'!AH219,'Lon N°5'!AH218)</f>
        <v>365.83455132930362</v>
      </c>
      <c r="E227" s="36">
        <f t="shared" si="35"/>
        <v>26</v>
      </c>
      <c r="F227" s="37">
        <f t="shared" si="22"/>
        <v>32302.400000000001</v>
      </c>
      <c r="G227" s="35">
        <f t="shared" si="37"/>
        <v>22.39</v>
      </c>
      <c r="H227" s="35">
        <f>((((D226-E226)*C226)-F226)*$G$2/($G$3*$G$5))-G226</f>
        <v>7540.909320759205</v>
      </c>
      <c r="I227" s="152"/>
    </row>
    <row r="228" spans="1:14" x14ac:dyDescent="0.25">
      <c r="A228" s="25">
        <v>43221</v>
      </c>
      <c r="B228" s="35">
        <f t="shared" si="38"/>
        <v>6288.7167837472443</v>
      </c>
      <c r="C228" s="35">
        <f>TRM!AG224</f>
        <v>2855.7928000000011</v>
      </c>
      <c r="D228" s="35">
        <f>AVERAGE('Lon N°5'!AG224,'Lon N°5'!AH223,'Lon N°5'!AH222,'Lon N°5'!AH221,'Lon N°5'!AH220,'Lon N°5'!AH219)</f>
        <v>355.34807777018301</v>
      </c>
      <c r="E228" s="36">
        <f t="shared" si="35"/>
        <v>26</v>
      </c>
      <c r="F228" s="37">
        <f t="shared" si="22"/>
        <v>32302.400000000001</v>
      </c>
      <c r="G228" s="35">
        <f t="shared" si="37"/>
        <v>22.39</v>
      </c>
      <c r="H228" s="35">
        <f>((((D227-E227)*C227)-F227)*$G$2/($G$3*$G$5))-G227</f>
        <v>7142.9205726854316</v>
      </c>
      <c r="I228" s="147"/>
      <c r="K228" s="23"/>
    </row>
    <row r="229" spans="1:14" x14ac:dyDescent="0.25">
      <c r="A229" s="25">
        <v>43252</v>
      </c>
      <c r="B229" s="35">
        <f t="shared" si="38"/>
        <v>6288.7167837472443</v>
      </c>
      <c r="C229" s="35">
        <f>TRM!AG225</f>
        <v>2881.1239999999989</v>
      </c>
      <c r="D229" s="35">
        <f>AVERAGE('Lon N°5'!AG225,'Lon N°5'!AH224,'Lon N°5'!AH223,'Lon N°5'!AH222,'Lon N°5'!AH221,'Lon N°5'!AH220)</f>
        <v>350.5302771411595</v>
      </c>
      <c r="E229" s="36">
        <f t="shared" si="35"/>
        <v>26</v>
      </c>
      <c r="F229" s="37">
        <f t="shared" si="22"/>
        <v>32302.400000000001</v>
      </c>
      <c r="G229" s="35">
        <f t="shared" si="37"/>
        <v>22.39</v>
      </c>
      <c r="H229" s="35">
        <f t="shared" ref="H229:H236" si="39">((((D228-E228)*C228)-F228)*$G$2/($G$3*$G$5))-G228</f>
        <v>7170.3887397662511</v>
      </c>
      <c r="I229" s="150"/>
      <c r="J229" s="110"/>
    </row>
    <row r="230" spans="1:14" x14ac:dyDescent="0.25">
      <c r="A230" s="25">
        <v>43282</v>
      </c>
      <c r="B230" s="35">
        <f t="shared" si="38"/>
        <v>6288.7167837472443</v>
      </c>
      <c r="C230" s="35">
        <f>TRM!AG226</f>
        <v>2886.3135999999986</v>
      </c>
      <c r="D230" s="35">
        <f>AVERAGE('Lon N°5'!AG226,'Lon N°5'!AH225,'Lon N°5'!AH224,'Lon N°5'!AH223,'Lon N°5'!AH222,'Lon N°5'!AH221)</f>
        <v>344.47661375661374</v>
      </c>
      <c r="E230" s="36">
        <f t="shared" si="35"/>
        <v>26</v>
      </c>
      <c r="F230" s="37">
        <f t="shared" si="22"/>
        <v>32302.400000000001</v>
      </c>
      <c r="G230" s="35">
        <f t="shared" si="37"/>
        <v>22.39</v>
      </c>
      <c r="H230" s="35">
        <f t="shared" si="39"/>
        <v>7126.5318797330283</v>
      </c>
      <c r="I230" s="44"/>
      <c r="J230" s="133"/>
    </row>
    <row r="231" spans="1:14" x14ac:dyDescent="0.25">
      <c r="A231" s="25">
        <v>43313</v>
      </c>
      <c r="B231" s="35">
        <f t="shared" si="38"/>
        <v>6288.7167837472443</v>
      </c>
      <c r="C231" s="35">
        <f>TRM!AG227</f>
        <v>2954.9799999999996</v>
      </c>
      <c r="D231" s="35">
        <f>AVERAGE('Lon N°5'!AG227,'Lon N°5'!AH226,'Lon N°5'!AH225,'Lon N°5'!AH224,'Lon N°5'!AH223,'Lon N°5'!AH222)</f>
        <v>336.71918951418945</v>
      </c>
      <c r="E231" s="36">
        <f t="shared" si="35"/>
        <v>26</v>
      </c>
      <c r="F231" s="37">
        <f t="shared" si="22"/>
        <v>32302.400000000001</v>
      </c>
      <c r="G231" s="35">
        <f t="shared" si="37"/>
        <v>22.39</v>
      </c>
      <c r="H231" s="35">
        <f t="shared" si="39"/>
        <v>7001.4956660534717</v>
      </c>
      <c r="I231" s="150"/>
      <c r="J231" s="137"/>
      <c r="K231" s="137"/>
    </row>
    <row r="232" spans="1:14" x14ac:dyDescent="0.25">
      <c r="A232" s="25">
        <v>43344</v>
      </c>
      <c r="B232" s="35">
        <f t="shared" si="38"/>
        <v>6288.7167837472443</v>
      </c>
      <c r="C232" s="35">
        <f>TRM!AG228</f>
        <v>3043.0832000000005</v>
      </c>
      <c r="D232" s="35">
        <f>AVERAGE('Lon N°5'!AG228,'Lon N°5'!AH227,'Lon N°5'!AH226,'Lon N°5'!AH225,'Lon N°5'!AH224,'Lon N°5'!AH223)</f>
        <v>332.4175583566759</v>
      </c>
      <c r="E232" s="36">
        <f t="shared" si="35"/>
        <v>26</v>
      </c>
      <c r="F232" s="37">
        <f t="shared" si="22"/>
        <v>32302.400000000001</v>
      </c>
      <c r="G232" s="35">
        <f t="shared" si="37"/>
        <v>22.39</v>
      </c>
      <c r="H232" s="35">
        <f t="shared" si="39"/>
        <v>6993.1455181340134</v>
      </c>
      <c r="I232" s="144"/>
      <c r="J232" s="134"/>
      <c r="K232" s="153"/>
    </row>
    <row r="233" spans="1:14" x14ac:dyDescent="0.25">
      <c r="A233" s="38">
        <v>43374</v>
      </c>
      <c r="B233" s="35">
        <f t="shared" si="38"/>
        <v>6288.7167837472443</v>
      </c>
      <c r="C233" s="35">
        <f>TRM!AG229</f>
        <v>3060.6268</v>
      </c>
      <c r="D233" s="35">
        <f>AVERAGE('Lon N°5'!AG229,'Lon N°5'!AH228,'Lon N°5'!AH227,'Lon N°5'!AH226,'Lon N°5'!AH225,'Lon N°5'!AH224)</f>
        <v>335.73456558061815</v>
      </c>
      <c r="E233" s="36">
        <f t="shared" si="35"/>
        <v>26</v>
      </c>
      <c r="F233" s="37">
        <f t="shared" si="22"/>
        <v>32302.400000000001</v>
      </c>
      <c r="G233" s="35">
        <f t="shared" si="37"/>
        <v>22.39</v>
      </c>
      <c r="H233" s="35">
        <f t="shared" si="39"/>
        <v>7106.2752622013932</v>
      </c>
      <c r="I233" s="138"/>
      <c r="J233" s="23"/>
      <c r="M233" s="133"/>
      <c r="N233" s="133"/>
    </row>
    <row r="234" spans="1:14" x14ac:dyDescent="0.25">
      <c r="A234" s="25">
        <v>43405</v>
      </c>
      <c r="B234" s="35">
        <f t="shared" si="38"/>
        <v>6288.7167837472443</v>
      </c>
      <c r="C234" s="35">
        <f>TRM!AG230</f>
        <v>3183.6551999999983</v>
      </c>
      <c r="D234" s="35">
        <f>AVERAGE('Lon N°5'!AG230,'Lon N°5'!AH229,'Lon N°5'!AH228,'Lon N°5'!AH227,'Lon N°5'!AH226,'Lon N°5'!AH225)</f>
        <v>337.39049344375428</v>
      </c>
      <c r="E234" s="36">
        <f t="shared" si="35"/>
        <v>26</v>
      </c>
      <c r="F234" s="37">
        <f t="shared" si="22"/>
        <v>32302.400000000001</v>
      </c>
      <c r="G234" s="35">
        <f t="shared" si="37"/>
        <v>22.39</v>
      </c>
      <c r="H234" s="35">
        <f t="shared" si="39"/>
        <v>7229.2460925316445</v>
      </c>
      <c r="I234" s="154"/>
      <c r="J234" s="23"/>
    </row>
    <row r="235" spans="1:14" x14ac:dyDescent="0.25">
      <c r="A235" s="29">
        <v>43435</v>
      </c>
      <c r="B235" s="39">
        <f t="shared" si="38"/>
        <v>6288.7167837472443</v>
      </c>
      <c r="C235" s="39">
        <f>TRM!AG231</f>
        <v>3207.0247999999997</v>
      </c>
      <c r="D235" s="39">
        <f>AVERAGE('Lon N°5'!AG231,'Lon N°5'!AH230,'Lon N°5'!AH229,'Lon N°5'!AH228,'Lon N°5'!AH227,'Lon N°5'!AH226)</f>
        <v>336.86051959815541</v>
      </c>
      <c r="E235" s="40">
        <f t="shared" si="35"/>
        <v>26</v>
      </c>
      <c r="F235" s="41">
        <f t="shared" si="22"/>
        <v>32302.400000000001</v>
      </c>
      <c r="G235" s="39">
        <f t="shared" si="37"/>
        <v>22.39</v>
      </c>
      <c r="H235" s="39">
        <f t="shared" si="39"/>
        <v>7572.7744108869292</v>
      </c>
      <c r="I235" s="138"/>
    </row>
    <row r="236" spans="1:14" x14ac:dyDescent="0.25">
      <c r="A236" s="25">
        <v>43466</v>
      </c>
      <c r="B236" s="35">
        <f>B235*(1+((70%*'IPP-Devaluacion'!B18)+(30%*'IPP-Devaluacion'!D18)))</f>
        <v>6623.8357169536712</v>
      </c>
      <c r="C236" s="35">
        <f>TRM!AG232</f>
        <v>3167.21</v>
      </c>
      <c r="D236" s="35">
        <f>AVERAGE('Lon N°5'!AG232,'Lon N°5'!AH231,'Lon N°5'!AH230,'Lon N°5'!AH229,'Lon N°5'!AH228,'Lon N°5'!AH227)</f>
        <v>338.90744554623268</v>
      </c>
      <c r="E236" s="36">
        <f t="shared" si="35"/>
        <v>26</v>
      </c>
      <c r="F236" s="37">
        <f t="shared" si="22"/>
        <v>32302.400000000001</v>
      </c>
      <c r="G236" s="35">
        <f t="shared" si="37"/>
        <v>22.39</v>
      </c>
      <c r="H236" s="35">
        <f t="shared" si="39"/>
        <v>7616.9443488614997</v>
      </c>
    </row>
    <row r="237" spans="1:14" x14ac:dyDescent="0.25">
      <c r="A237" s="25">
        <v>43497</v>
      </c>
      <c r="B237" s="35">
        <f>B235*(1+((70%*'IPP-Devaluacion'!C18)+(30%*'IPP-Devaluacion'!E18)))</f>
        <v>6558.3924780304069</v>
      </c>
      <c r="C237" s="35">
        <f>TRM!AG233</f>
        <v>3118.9907999999991</v>
      </c>
      <c r="D237" s="35">
        <f>AVERAGE('Lon N°5'!AG233,'Lon N°5'!AH232,'Lon N°5'!AH231,'Lon N°5'!AH230,'Lon N°5'!AH229,'Lon N°5'!AH228)</f>
        <v>343.69072441333509</v>
      </c>
      <c r="E237" s="36">
        <f t="shared" si="35"/>
        <v>26</v>
      </c>
      <c r="F237" s="37">
        <f t="shared" si="22"/>
        <v>32302.400000000001</v>
      </c>
      <c r="G237" s="35">
        <f t="shared" si="37"/>
        <v>22.39</v>
      </c>
      <c r="H237" s="35">
        <f t="shared" ref="H237:H247" si="40">((((D236-E236)*C236)-F236)*$G$2/($G$3*$G$5))-G236</f>
        <v>7570.268924662324</v>
      </c>
      <c r="I237" s="138"/>
    </row>
    <row r="238" spans="1:14" x14ac:dyDescent="0.25">
      <c r="A238" s="25">
        <v>43525</v>
      </c>
      <c r="B238" s="35">
        <f>B237</f>
        <v>6558.3924780304069</v>
      </c>
      <c r="C238" s="35">
        <f>TRM!AG234</f>
        <v>3119.6208000000001</v>
      </c>
      <c r="D238" s="35">
        <f>AVERAGE('Lon N°5'!AG234,'Lon N°5'!AH233,'Lon N°5'!AH232,'Lon N°5'!AH231,'Lon N°5'!AH230,'Lon N°5'!AH229)</f>
        <v>345.91405774666845</v>
      </c>
      <c r="E238" s="36">
        <f t="shared" si="35"/>
        <v>26</v>
      </c>
      <c r="F238" s="37">
        <f t="shared" si="22"/>
        <v>32302.400000000001</v>
      </c>
      <c r="G238" s="35">
        <f t="shared" si="37"/>
        <v>22.39</v>
      </c>
      <c r="H238" s="35">
        <f t="shared" si="40"/>
        <v>7568.9294056233957</v>
      </c>
      <c r="I238" s="138"/>
    </row>
    <row r="239" spans="1:14" x14ac:dyDescent="0.25">
      <c r="A239" s="25">
        <v>43556</v>
      </c>
      <c r="B239" s="35">
        <f t="shared" ref="B239:B247" si="41">B238</f>
        <v>6558.3924780304069</v>
      </c>
      <c r="C239" s="35">
        <f>TRM!AG235</f>
        <v>3140.1552000000006</v>
      </c>
      <c r="D239" s="35">
        <f>(AVERAGE('Lon N°5'!AG235,'Lon N°5'!AH234,'Lon N°5'!AH233,'Lon N°5'!AH232,'Lon N°5'!AH231,'Lon N°5'!AH230))</f>
        <v>340.50145879404391</v>
      </c>
      <c r="E239" s="36">
        <f t="shared" si="35"/>
        <v>26</v>
      </c>
      <c r="F239" s="37">
        <f t="shared" si="22"/>
        <v>32302.400000000001</v>
      </c>
      <c r="G239" s="35">
        <f t="shared" si="37"/>
        <v>22.39</v>
      </c>
      <c r="H239" s="35">
        <f t="shared" si="40"/>
        <v>7625.4430816681324</v>
      </c>
      <c r="I239" s="138"/>
    </row>
    <row r="240" spans="1:14" x14ac:dyDescent="0.25">
      <c r="A240" s="25">
        <v>43586</v>
      </c>
      <c r="B240" s="35">
        <f t="shared" si="41"/>
        <v>6558.3924780304069</v>
      </c>
      <c r="C240" s="35">
        <f>TRM!AG236</f>
        <v>3290.6887999999999</v>
      </c>
      <c r="D240" s="35">
        <f>AVERAGE('Lon N°5'!AG236,'Lon N°5'!AH235,'Lon N°5'!AH234,'Lon N°5'!AH233,'Lon N°5'!AH232,'Lon N°5'!AH231)</f>
        <v>337.68280460509567</v>
      </c>
      <c r="E240" s="36">
        <f t="shared" si="35"/>
        <v>26</v>
      </c>
      <c r="F240" s="37">
        <f t="shared" si="22"/>
        <v>32302.400000000001</v>
      </c>
      <c r="G240" s="35">
        <f t="shared" si="37"/>
        <v>22.39</v>
      </c>
      <c r="H240" s="35">
        <f t="shared" si="40"/>
        <v>7542.866207562196</v>
      </c>
      <c r="I240" s="138"/>
    </row>
    <row r="241" spans="1:12" x14ac:dyDescent="0.25">
      <c r="A241" s="25">
        <v>43617</v>
      </c>
      <c r="B241" s="35">
        <f t="shared" si="41"/>
        <v>6558.3924780304069</v>
      </c>
      <c r="C241" s="35">
        <f>TRM!AG237</f>
        <v>3273.6739999999991</v>
      </c>
      <c r="D241" s="35">
        <f>AVERAGE('Lon N°5'!AG237,'Lon N°5'!AH236,'Lon N°5'!AH235,'Lon N°5'!AH234,'Lon N°5'!AH233,'Lon N°5'!AH232)</f>
        <v>336.26614039555221</v>
      </c>
      <c r="E241" s="36">
        <f t="shared" si="35"/>
        <v>26</v>
      </c>
      <c r="F241" s="37">
        <f t="shared" si="22"/>
        <v>32302.400000000001</v>
      </c>
      <c r="G241" s="35">
        <f t="shared" si="37"/>
        <v>22.39</v>
      </c>
      <c r="H241" s="35">
        <f t="shared" si="40"/>
        <v>7844.3398897330062</v>
      </c>
      <c r="I241" s="128"/>
      <c r="K241" s="134"/>
    </row>
    <row r="242" spans="1:12" x14ac:dyDescent="0.25">
      <c r="A242" s="25">
        <v>43647</v>
      </c>
      <c r="B242" s="35">
        <f t="shared" si="41"/>
        <v>6558.3924780304069</v>
      </c>
      <c r="C242" s="35">
        <f>TRM!AG238</f>
        <v>3197.2831999999999</v>
      </c>
      <c r="D242" s="35">
        <f>AVERAGE('Lon N°5'!AG238,'Lon N°5'!AH237,'Lon N°5'!AH236,'Lon N°5'!AH235,'Lon N°5'!AH234,'Lon N°5'!AH233)</f>
        <v>331.29587301587304</v>
      </c>
      <c r="E242" s="36">
        <f t="shared" si="35"/>
        <v>26</v>
      </c>
      <c r="F242" s="37">
        <f t="shared" si="22"/>
        <v>32302.400000000001</v>
      </c>
      <c r="G242" s="35">
        <f t="shared" si="37"/>
        <v>22.39</v>
      </c>
      <c r="H242" s="35">
        <f t="shared" si="40"/>
        <v>7765.6137478365954</v>
      </c>
      <c r="I242" s="155"/>
    </row>
    <row r="243" spans="1:12" x14ac:dyDescent="0.25">
      <c r="A243" s="25">
        <v>43678</v>
      </c>
      <c r="B243" s="35">
        <f t="shared" si="41"/>
        <v>6558.3924780304069</v>
      </c>
      <c r="C243" s="35">
        <f>TRM!AG239</f>
        <v>3402.9176000000002</v>
      </c>
      <c r="D243" s="35">
        <f>AVERAGE('Lon N°5'!AG239,'Lon N°5'!AH238,'Lon N°5'!AH237,'Lon N°5'!AH236,'Lon N°5'!AH235,'Lon N°5'!AH234)</f>
        <v>326.35860106361389</v>
      </c>
      <c r="E243" s="36">
        <f t="shared" si="35"/>
        <v>26</v>
      </c>
      <c r="F243" s="37">
        <f t="shared" si="22"/>
        <v>32302.400000000001</v>
      </c>
      <c r="G243" s="35">
        <f t="shared" si="37"/>
        <v>22.39</v>
      </c>
      <c r="H243" s="35">
        <f t="shared" si="40"/>
        <v>7452.0621187596671</v>
      </c>
      <c r="I243" s="128"/>
    </row>
    <row r="244" spans="1:12" x14ac:dyDescent="0.25">
      <c r="A244" s="25">
        <v>43709</v>
      </c>
      <c r="B244" s="35">
        <f t="shared" si="41"/>
        <v>6558.3924780304069</v>
      </c>
      <c r="C244" s="35">
        <f>TRM!AG240</f>
        <v>3388.438000000001</v>
      </c>
      <c r="D244" s="35">
        <f>AVERAGE('Lon N°5'!AG240,'Lon N°5'!AH239,'Lon N°5'!AH238,'Lon N°5'!AH237,'Lon N°5'!AH236,'Lon N°5'!AH235)</f>
        <v>322.53557740970786</v>
      </c>
      <c r="E244" s="36">
        <f t="shared" si="35"/>
        <v>26</v>
      </c>
      <c r="F244" s="37">
        <f t="shared" si="22"/>
        <v>32302.400000000001</v>
      </c>
      <c r="G244" s="35">
        <f t="shared" si="37"/>
        <v>22.39</v>
      </c>
      <c r="H244" s="35">
        <f t="shared" si="40"/>
        <v>7816.1820968338934</v>
      </c>
      <c r="J244" s="23"/>
    </row>
    <row r="245" spans="1:12" x14ac:dyDescent="0.25">
      <c r="A245" s="25">
        <v>43739</v>
      </c>
      <c r="B245" s="35">
        <f t="shared" si="41"/>
        <v>6558.3924780304069</v>
      </c>
      <c r="C245" s="35">
        <f>TRM!AG241</f>
        <v>3443.7552000000001</v>
      </c>
      <c r="D245" s="35">
        <f>AVERAGE('Lon N°5'!AG241,'Lon N°5'!AH240,'Lon N°5'!AH239,'Lon N°5'!AH238,'Lon N°5'!AH237,'Lon N°5'!AH236)</f>
        <v>324.46454287893647</v>
      </c>
      <c r="E245" s="36">
        <f t="shared" si="35"/>
        <v>26</v>
      </c>
      <c r="F245" s="37">
        <f t="shared" si="22"/>
        <v>32302.400000000001</v>
      </c>
      <c r="G245" s="35">
        <f t="shared" si="37"/>
        <v>22.39</v>
      </c>
      <c r="H245" s="35">
        <f t="shared" si="40"/>
        <v>7679.1514515124909</v>
      </c>
      <c r="J245" s="133"/>
    </row>
    <row r="246" spans="1:12" x14ac:dyDescent="0.25">
      <c r="A246" s="25">
        <v>43770</v>
      </c>
      <c r="B246" s="35">
        <f t="shared" si="41"/>
        <v>6558.3924780304069</v>
      </c>
      <c r="C246" s="35">
        <f>TRM!AG242</f>
        <v>3384.5168000000012</v>
      </c>
      <c r="D246" s="35">
        <f>AVERAGE('Lon N°5'!AG242,'Lon N°5'!AH241,'Lon N°5'!AH240,'Lon N°5'!AH239,'Lon N°5'!AH238,'Lon N°5'!AH237)</f>
        <v>326.1990313806682</v>
      </c>
      <c r="E246" s="36">
        <f t="shared" si="35"/>
        <v>26</v>
      </c>
      <c r="F246" s="37">
        <f t="shared" si="22"/>
        <v>32302.400000000001</v>
      </c>
      <c r="G246" s="35">
        <f t="shared" si="37"/>
        <v>22.39</v>
      </c>
      <c r="H246" s="35">
        <f t="shared" si="40"/>
        <v>7861.6652278225838</v>
      </c>
      <c r="I246" s="157"/>
    </row>
    <row r="247" spans="1:12" x14ac:dyDescent="0.25">
      <c r="A247" s="29">
        <v>43800</v>
      </c>
      <c r="B247" s="39">
        <f t="shared" si="41"/>
        <v>6558.3924780304069</v>
      </c>
      <c r="C247" s="39">
        <f>TRM!AG243</f>
        <v>3398.921600000001</v>
      </c>
      <c r="D247" s="39">
        <f>AVERAGE('Lon N°5'!AG243,'Lon N°5'!AH242,'Lon N°5'!AH241,'Lon N°5'!AH240,'Lon N°5'!AH239,'Lon N°5'!AH238)</f>
        <v>329.85091746843671</v>
      </c>
      <c r="E247" s="40">
        <f t="shared" si="35"/>
        <v>26</v>
      </c>
      <c r="F247" s="41">
        <f t="shared" si="22"/>
        <v>32302.400000000001</v>
      </c>
      <c r="G247" s="39">
        <f t="shared" si="37"/>
        <v>22.39</v>
      </c>
      <c r="H247" s="39">
        <f t="shared" si="40"/>
        <v>7768.1358258783594</v>
      </c>
    </row>
    <row r="248" spans="1:12" x14ac:dyDescent="0.25">
      <c r="A248" s="25">
        <v>43831</v>
      </c>
      <c r="B248" s="35">
        <f>B247*(1+((70%*'IPP-Devaluacion'!B19)+(30%*'IPP-Devaluacion'!D19)))</f>
        <v>6983.5794543293005</v>
      </c>
      <c r="C248" s="35">
        <f>TRM!AG244</f>
        <v>3292.692</v>
      </c>
      <c r="D248" s="35">
        <f>AVERAGE('Lon N°5'!AG244,'Lon N°5'!AH243,'Lon N°5'!AH242,'Lon N°5'!AH241,'Lon N°5'!AH240,'Lon N°5'!AH239)</f>
        <v>341.2115227540292</v>
      </c>
      <c r="E248" s="36">
        <f t="shared" si="35"/>
        <v>26</v>
      </c>
      <c r="F248" s="37">
        <f t="shared" si="22"/>
        <v>32302.400000000001</v>
      </c>
      <c r="G248" s="35">
        <f t="shared" si="37"/>
        <v>22.39</v>
      </c>
      <c r="H248" s="35">
        <f>((((D247-E247)*C247)-F247)*$G$2/($G$3*$G$5))-G247</f>
        <v>7900.6811621585184</v>
      </c>
      <c r="I248" s="138"/>
      <c r="J248" s="134"/>
      <c r="K248" s="134"/>
      <c r="L248" s="134"/>
    </row>
    <row r="249" spans="1:12" x14ac:dyDescent="0.25">
      <c r="A249" s="25">
        <v>43862</v>
      </c>
      <c r="B249" s="35">
        <f>B247*(1+((70%*'IPP-Devaluacion'!C19)+(30%*'IPP-Devaluacion'!E19)))</f>
        <v>6854.3953940340843</v>
      </c>
      <c r="C249" s="35">
        <f>TRM!AG245</f>
        <v>3400.2584000000002</v>
      </c>
      <c r="D249" s="35">
        <f>AVERAGE('Lon N°5'!AG245,'Lon N°5'!AH244,'Lon N°5'!AH243,'Lon N°5'!AH242,'Lon N°5'!AH241,'Lon N°5'!AH240)</f>
        <v>360.0467001583242</v>
      </c>
      <c r="E249" s="36">
        <f t="shared" si="35"/>
        <v>26</v>
      </c>
      <c r="F249" s="37">
        <f t="shared" si="22"/>
        <v>32302.400000000001</v>
      </c>
      <c r="G249" s="35">
        <f t="shared" si="37"/>
        <v>22.39</v>
      </c>
      <c r="H249" s="35">
        <f>((((D248-E248)*C248)-F248)*$G$2/($G$3*$G$5))-G248</f>
        <v>7941.2998865439977</v>
      </c>
      <c r="I249" s="138"/>
    </row>
    <row r="250" spans="1:12" x14ac:dyDescent="0.25">
      <c r="A250" s="25">
        <v>43891</v>
      </c>
      <c r="B250" s="35">
        <f t="shared" ref="B250:B255" si="42">B249</f>
        <v>6854.3953940340843</v>
      </c>
      <c r="C250" s="35">
        <f>TRM!AG246</f>
        <v>3836.5248000000011</v>
      </c>
      <c r="D250" s="35">
        <f>AVERAGE('Lon N°5'!AG246,'Lon N°5'!AH245,'Lon N°5'!AH244,'Lon N°5'!AH243,'Lon N°5'!AH242,'Lon N°5'!AH241)</f>
        <v>365.70126754083276</v>
      </c>
      <c r="E250" s="36">
        <f t="shared" si="35"/>
        <v>26</v>
      </c>
      <c r="F250" s="37">
        <f t="shared" si="22"/>
        <v>32302.400000000001</v>
      </c>
      <c r="G250" s="35">
        <f t="shared" si="37"/>
        <v>22.39</v>
      </c>
      <c r="H250" s="35">
        <f>((((D249-E249)*C249)-F249)*$G$2/($G$3*$G$5))-G249</f>
        <v>8717.0105789602985</v>
      </c>
      <c r="I250" s="138"/>
    </row>
    <row r="251" spans="1:12" x14ac:dyDescent="0.25">
      <c r="A251" s="25">
        <v>43922</v>
      </c>
      <c r="B251" s="35">
        <f t="shared" si="42"/>
        <v>6854.3953940340843</v>
      </c>
      <c r="C251" s="35">
        <f>TRM!AG247</f>
        <v>3966.9159999999993</v>
      </c>
      <c r="D251" s="35">
        <f>AVERAGE('Lon N°5'!AG247,'Lon N°5'!AH246,'Lon N°5'!AH245,'Lon N°5'!AH244,'Lon N°5'!AH243,'Lon N°5'!AH242)</f>
        <v>364.5726091269841</v>
      </c>
      <c r="E251" s="36">
        <f t="shared" si="35"/>
        <v>26</v>
      </c>
      <c r="F251" s="37">
        <f t="shared" si="22"/>
        <v>32302.400000000001</v>
      </c>
      <c r="G251" s="35">
        <f t="shared" si="37"/>
        <v>22.39</v>
      </c>
      <c r="H251" s="35">
        <f>((((D250-E250)*C250)-F250)*$G$2/($G$3*$G$5))-G250</f>
        <v>10042.934545931113</v>
      </c>
      <c r="I251" s="138"/>
    </row>
    <row r="252" spans="1:12" x14ac:dyDescent="0.25">
      <c r="A252" s="25">
        <v>43952</v>
      </c>
      <c r="B252" s="35">
        <f t="shared" si="42"/>
        <v>6854.3953940340843</v>
      </c>
      <c r="C252" s="35">
        <f>TRM!AG248</f>
        <v>3887.6348000000003</v>
      </c>
      <c r="D252" s="35">
        <f>AVERAGE('Lon N°5'!AG248,'Lon N°5'!AH247,'Lon N°5'!AH246,'Lon N°5'!AH245,'Lon N°5'!AH244,'Lon N°5'!AH243)</f>
        <v>366.87583333333328</v>
      </c>
      <c r="E252" s="36">
        <f t="shared" si="35"/>
        <v>26</v>
      </c>
      <c r="F252" s="37">
        <f t="shared" si="22"/>
        <v>32302.400000000001</v>
      </c>
      <c r="G252" s="35">
        <f t="shared" si="37"/>
        <v>22.39</v>
      </c>
      <c r="H252" s="35">
        <f>((((D251-E251)*C251)-F251)*$G$2/($G$3*$G$5))-G251</f>
        <v>10358.259580834807</v>
      </c>
      <c r="I252" s="138"/>
    </row>
    <row r="253" spans="1:12" x14ac:dyDescent="0.25">
      <c r="A253" s="25">
        <v>43983</v>
      </c>
      <c r="B253" s="35">
        <f t="shared" si="42"/>
        <v>6854.3953940340843</v>
      </c>
      <c r="C253" s="35">
        <f>TRM!AG249</f>
        <v>3691.0624000000012</v>
      </c>
      <c r="D253" s="35">
        <f>AVERAGE('Lon N°5'!AG249,'Lon N°5'!AH248,'Lon N°5'!AH247,'Lon N°5'!AH246,'Lon N°5'!AH245,'Lon N°5'!AH244)</f>
        <v>371.27811403508775</v>
      </c>
      <c r="E253" s="36">
        <f t="shared" si="35"/>
        <v>26</v>
      </c>
      <c r="F253" s="37">
        <f t="shared" si="22"/>
        <v>32302.400000000001</v>
      </c>
      <c r="G253" s="35">
        <f t="shared" si="37"/>
        <v>22.39</v>
      </c>
      <c r="H253" s="35">
        <f t="shared" ref="H253:H259" si="43">((((D252-E252)*C252)-F252)*$G$2/($G$3*$G$5))-G252</f>
        <v>10216.594522892725</v>
      </c>
      <c r="I253" s="128"/>
      <c r="K253" s="134"/>
    </row>
    <row r="254" spans="1:12" x14ac:dyDescent="0.25">
      <c r="A254" s="25">
        <v>44013</v>
      </c>
      <c r="B254" s="35">
        <f t="shared" si="42"/>
        <v>6854.3953940340843</v>
      </c>
      <c r="C254" s="35">
        <f>TRM!AG250</f>
        <v>3646.321199999999</v>
      </c>
      <c r="D254" s="35">
        <f>AVERAGE('Lon N°5'!AG250,'Lon N°5'!AH249,'Lon N°5'!AH248,'Lon N°5'!AH247,'Lon N°5'!AH246,'Lon N°5'!AH245)</f>
        <v>364.06267898281061</v>
      </c>
      <c r="E254" s="36">
        <f t="shared" si="35"/>
        <v>26</v>
      </c>
      <c r="F254" s="37">
        <f t="shared" si="22"/>
        <v>32302.400000000001</v>
      </c>
      <c r="G254" s="35">
        <f t="shared" si="37"/>
        <v>22.39</v>
      </c>
      <c r="H254" s="35">
        <f t="shared" si="43"/>
        <v>9814.6238808550643</v>
      </c>
      <c r="I254" s="155"/>
    </row>
    <row r="255" spans="1:12" x14ac:dyDescent="0.25">
      <c r="A255" s="25">
        <v>44044</v>
      </c>
      <c r="B255" s="35">
        <f t="shared" si="42"/>
        <v>6854.3953940340843</v>
      </c>
      <c r="C255" s="35">
        <f>TRM!AG251</f>
        <v>3778.3412000000008</v>
      </c>
      <c r="D255" s="35">
        <f>AVERAGE('Lon N°5'!AG251,'Lon N°5'!AH250,'Lon N°5'!AH249,'Lon N°5'!AH248,'Lon N°5'!AH247,'Lon N°5'!AH246)</f>
        <v>357.48779028336941</v>
      </c>
      <c r="E255" s="36">
        <f t="shared" si="35"/>
        <v>26</v>
      </c>
      <c r="F255" s="37">
        <f t="shared" si="22"/>
        <v>32302.400000000001</v>
      </c>
      <c r="G255" s="35">
        <f t="shared" si="37"/>
        <v>22.39</v>
      </c>
      <c r="H255" s="35">
        <f t="shared" si="43"/>
        <v>9483.9257924738395</v>
      </c>
      <c r="I255" s="128"/>
    </row>
    <row r="256" spans="1:12" x14ac:dyDescent="0.25">
      <c r="A256" s="25">
        <v>44075</v>
      </c>
      <c r="B256" s="35">
        <f>B255</f>
        <v>6854.3953940340843</v>
      </c>
      <c r="C256" s="35">
        <f>TRM!AG252</f>
        <v>3726.5675999999994</v>
      </c>
      <c r="D256" s="35">
        <f>AVERAGE('Lon N°5'!AG252,'Lon N°5'!AH251,'Lon N°5'!AH250,'Lon N°5'!AH249,'Lon N°5'!AH248,'Lon N°5'!AH247)</f>
        <v>358.13345849802363</v>
      </c>
      <c r="E256" s="36">
        <f t="shared" si="35"/>
        <v>26</v>
      </c>
      <c r="F256" s="37">
        <f t="shared" si="22"/>
        <v>32302.400000000001</v>
      </c>
      <c r="G256" s="35">
        <f t="shared" si="37"/>
        <v>22.39</v>
      </c>
      <c r="H256" s="156">
        <f t="shared" si="43"/>
        <v>9640.6417876797659</v>
      </c>
      <c r="J256" s="23"/>
    </row>
    <row r="257" spans="1:11" x14ac:dyDescent="0.25">
      <c r="A257" s="25">
        <v>44105</v>
      </c>
      <c r="B257" s="35">
        <f>B256</f>
        <v>6854.3953940340843</v>
      </c>
      <c r="C257" s="35">
        <f>TRM!AG253</f>
        <v>3835.6871999999998</v>
      </c>
      <c r="D257" s="35">
        <f>AVERAGE('Lon N°5'!AG253,'Lon N°5'!AH252,'Lon N°5'!AH251,'Lon N°5'!AH250,'Lon N°5'!AH249,'Lon N°5'!AH248)</f>
        <v>367.70894001598981</v>
      </c>
      <c r="E257" s="36">
        <f t="shared" si="35"/>
        <v>26</v>
      </c>
      <c r="F257" s="37">
        <f t="shared" si="22"/>
        <v>32302.400000000001</v>
      </c>
      <c r="G257" s="35">
        <f t="shared" si="37"/>
        <v>22.39</v>
      </c>
      <c r="H257" s="156">
        <f t="shared" si="43"/>
        <v>9523.7815558774382</v>
      </c>
      <c r="J257" s="133"/>
    </row>
    <row r="258" spans="1:11" x14ac:dyDescent="0.25">
      <c r="A258" s="25">
        <v>44136</v>
      </c>
      <c r="B258" s="35">
        <f>B257</f>
        <v>6854.3953940340843</v>
      </c>
      <c r="C258" s="35">
        <f>TRM!AG254</f>
        <v>3699.7479999999991</v>
      </c>
      <c r="D258" s="35">
        <f>AVERAGE('Lon N°5'!AG254,'Lon N°5'!AH253,'Lon N°5'!AH252,'Lon N°5'!AH251,'Lon N°5'!AH250,'Lon N°5'!AH249)</f>
        <v>376.04683391889915</v>
      </c>
      <c r="E258" s="36">
        <f t="shared" si="35"/>
        <v>26</v>
      </c>
      <c r="F258" s="37">
        <f t="shared" si="22"/>
        <v>32302.400000000001</v>
      </c>
      <c r="G258" s="35">
        <f t="shared" si="37"/>
        <v>22.39</v>
      </c>
      <c r="H258" s="156">
        <f t="shared" si="43"/>
        <v>10101.666983722742</v>
      </c>
      <c r="I258" s="157"/>
    </row>
    <row r="259" spans="1:11" x14ac:dyDescent="0.25">
      <c r="A259" s="29">
        <v>44166</v>
      </c>
      <c r="B259" s="39">
        <f>B258</f>
        <v>6854.3953940340843</v>
      </c>
      <c r="C259" s="39">
        <f>TRM!AG255</f>
        <v>3462.3455999999992</v>
      </c>
      <c r="D259" s="39">
        <f>AVERAGE('Lon N°5'!AG255,'Lon N°5'!AH254,'Lon N°5'!AH253,'Lon N°5'!AH252,'Lon N°5'!AH251,'Lon N°5'!AH250)</f>
        <v>380.32496042202564</v>
      </c>
      <c r="E259" s="40">
        <f t="shared" si="35"/>
        <v>26</v>
      </c>
      <c r="F259" s="41">
        <f t="shared" si="22"/>
        <v>32302.400000000001</v>
      </c>
      <c r="G259" s="39">
        <f t="shared" si="37"/>
        <v>22.39</v>
      </c>
      <c r="H259" s="39">
        <f t="shared" si="43"/>
        <v>9978.0962952380942</v>
      </c>
    </row>
    <row r="260" spans="1:11" x14ac:dyDescent="0.25">
      <c r="A260" s="25">
        <v>44197</v>
      </c>
      <c r="B260" s="35">
        <f>B259*(1+((70%*'IPP-Devaluacion'!B20)+(30%*'IPP-Devaluacion'!D20)))</f>
        <v>7014.5067129376648</v>
      </c>
      <c r="C260" s="35">
        <f>TRM!AG256</f>
        <v>3468.6324000000004</v>
      </c>
      <c r="D260" s="35">
        <f>AVERAGE('Lon N°5'!AG256,'Lon N°5'!AH255,'Lon N°5'!AH254,'Lon N°5'!AH253,'Lon N°5'!AH252,'Lon N°5'!AH251)</f>
        <v>396.2924990981241</v>
      </c>
      <c r="E260" s="36">
        <f t="shared" si="35"/>
        <v>26</v>
      </c>
      <c r="F260" s="37">
        <f t="shared" si="22"/>
        <v>32302.400000000001</v>
      </c>
      <c r="G260" s="35">
        <f t="shared" si="37"/>
        <v>22.39</v>
      </c>
      <c r="H260" s="35">
        <f t="shared" ref="H260:H266" si="44">((((D259-E259)*C259)-F259)*$G$2/($G$3*$G$5))-G259</f>
        <v>9437.2833087766539</v>
      </c>
    </row>
    <row r="261" spans="1:11" x14ac:dyDescent="0.25">
      <c r="A261" s="25">
        <v>44228</v>
      </c>
      <c r="B261" s="35">
        <f>B259*(1+((70%*'IPP-Devaluacion'!C20)+(30%*'IPP-Devaluacion'!E20)))</f>
        <v>6910.1710920875403</v>
      </c>
      <c r="C261" s="35">
        <f>TRM!AG257</f>
        <v>3547.5643999999988</v>
      </c>
      <c r="D261" s="35">
        <f>AVERAGE('Lon N°5'!AG257,'Lon N°5'!AH256,'Lon N°5'!AH255,'Lon N°5'!AH254,'Lon N°5'!AH253,'Lon N°5'!AH252)</f>
        <v>412.75996620338719</v>
      </c>
      <c r="E261" s="36">
        <f t="shared" si="35"/>
        <v>26</v>
      </c>
      <c r="F261" s="37">
        <f t="shared" si="22"/>
        <v>32302.400000000001</v>
      </c>
      <c r="G261" s="35">
        <f t="shared" si="37"/>
        <v>22.39</v>
      </c>
      <c r="H261" s="35">
        <f t="shared" si="44"/>
        <v>9893.5446675888652</v>
      </c>
    </row>
    <row r="262" spans="1:11" x14ac:dyDescent="0.25">
      <c r="A262" s="25">
        <v>44256</v>
      </c>
      <c r="B262" s="35">
        <f t="shared" ref="B262:B271" si="45">B261</f>
        <v>6910.1710920875403</v>
      </c>
      <c r="C262" s="35">
        <f>TRM!AG258</f>
        <v>3595.9443999999999</v>
      </c>
      <c r="D262" s="35">
        <f>AVERAGE('Lon N°5'!AG258,'Lon N°5'!AH257,'Lon N°5'!AH256,'Lon N°5'!AH255,'Lon N°5'!AH254,'Lon N°5'!AH253)</f>
        <v>428.09701564517354</v>
      </c>
      <c r="E262" s="36">
        <f t="shared" si="35"/>
        <v>26</v>
      </c>
      <c r="F262" s="37">
        <f t="shared" si="22"/>
        <v>32302.400000000001</v>
      </c>
      <c r="G262" s="35">
        <f t="shared" si="37"/>
        <v>22.39</v>
      </c>
      <c r="H262" s="35">
        <f t="shared" si="44"/>
        <v>10587.65927395063</v>
      </c>
    </row>
    <row r="263" spans="1:11" x14ac:dyDescent="0.25">
      <c r="A263" s="25">
        <v>44287</v>
      </c>
      <c r="B263" s="35">
        <f t="shared" si="45"/>
        <v>6910.1710920875403</v>
      </c>
      <c r="C263" s="35">
        <f>TRM!AG259</f>
        <v>3643.7400000000007</v>
      </c>
      <c r="D263" s="35">
        <f>AVERAGE('Lon N°5'!AG259,'Lon N°5'!AH258,'Lon N°5'!AH257,'Lon N°5'!AH256,'Lon N°5'!AH255,'Lon N°5'!AH254)</f>
        <v>436.20969634230499</v>
      </c>
      <c r="E263" s="36">
        <f t="shared" si="35"/>
        <v>26</v>
      </c>
      <c r="F263" s="37">
        <f t="shared" si="22"/>
        <v>32302.400000000001</v>
      </c>
      <c r="G263" s="35">
        <f t="shared" si="37"/>
        <v>22.39</v>
      </c>
      <c r="H263" s="35">
        <f t="shared" si="44"/>
        <v>11172.607243703631</v>
      </c>
    </row>
    <row r="264" spans="1:11" x14ac:dyDescent="0.25">
      <c r="A264" s="25">
        <v>44317</v>
      </c>
      <c r="B264" s="26">
        <f t="shared" si="45"/>
        <v>6910.1710920875403</v>
      </c>
      <c r="C264" s="26">
        <f>TRM!AG260</f>
        <v>3737.9160000000002</v>
      </c>
      <c r="D264" s="26">
        <f>AVERAGE('Lon N°5'!AG260,'Lon N°5'!AH259,'Lon N°5'!AH258,'Lon N°5'!AH257,'Lon N°5'!AH256,'Lon N°5'!AH255)</f>
        <v>445.95628364389239</v>
      </c>
      <c r="E264" s="27">
        <f t="shared" si="35"/>
        <v>26</v>
      </c>
      <c r="F264" s="28">
        <f t="shared" si="22"/>
        <v>32302.400000000001</v>
      </c>
      <c r="G264" s="26">
        <f t="shared" si="37"/>
        <v>22.39</v>
      </c>
      <c r="H264" s="26">
        <f t="shared" si="44"/>
        <v>11558.907597662735</v>
      </c>
    </row>
    <row r="265" spans="1:11" x14ac:dyDescent="0.25">
      <c r="A265" s="25">
        <v>44348</v>
      </c>
      <c r="B265" s="35">
        <f t="shared" si="45"/>
        <v>6910.1710920875403</v>
      </c>
      <c r="C265" s="26">
        <f>TRM!AG261</f>
        <v>3674.5739999999996</v>
      </c>
      <c r="D265" s="26">
        <f>AVERAGE('Lon N°5'!AG261,'Lon N°5'!AH260,'Lon N°5'!AH259,'Lon N°5'!AH258,'Lon N°5'!AH257,'Lon N°5'!AH256)</f>
        <v>452.8901182303585</v>
      </c>
      <c r="E265" s="27">
        <f t="shared" si="35"/>
        <v>26</v>
      </c>
      <c r="F265" s="28">
        <f t="shared" si="22"/>
        <v>32302.400000000001</v>
      </c>
      <c r="G265" s="26">
        <f t="shared" si="37"/>
        <v>22.39</v>
      </c>
      <c r="H265" s="26">
        <f t="shared" si="44"/>
        <v>12153.368425046181</v>
      </c>
    </row>
    <row r="266" spans="1:11" x14ac:dyDescent="0.25">
      <c r="A266" s="25">
        <v>44378</v>
      </c>
      <c r="B266" s="35">
        <f t="shared" si="45"/>
        <v>6910.1710920875403</v>
      </c>
      <c r="C266" s="26">
        <f>TRM!AG262</f>
        <v>3816.3140000000003</v>
      </c>
      <c r="D266" s="26">
        <f>AVERAGE('Lon N°5'!AG262,'Lon N°5'!AH261,'Lon N°5'!AH260,'Lon N°5'!AH259,'Lon N°5'!AH258,'Lon N°5'!AH257)</f>
        <v>451.81558262664333</v>
      </c>
      <c r="E266" s="27">
        <f t="shared" si="35"/>
        <v>26</v>
      </c>
      <c r="F266" s="28">
        <f t="shared" si="22"/>
        <v>32302.400000000001</v>
      </c>
      <c r="G266" s="26">
        <f t="shared" si="37"/>
        <v>22.39</v>
      </c>
      <c r="H266" s="26">
        <f t="shared" si="44"/>
        <v>12144.482991220597</v>
      </c>
    </row>
    <row r="267" spans="1:11" x14ac:dyDescent="0.25">
      <c r="A267" s="25">
        <v>44409</v>
      </c>
      <c r="B267" s="35">
        <f t="shared" si="45"/>
        <v>6910.1710920875403</v>
      </c>
      <c r="C267" s="26">
        <f>TRM!AG263</f>
        <v>3890.8728000000001</v>
      </c>
      <c r="D267" s="26">
        <f>AVERAGE('Lon N°5'!AG263,'Lon N°5'!AH262,'Lon N°5'!AH261,'Lon N°5'!AH260,'Lon N°5'!AH259,'Lon N°5'!AH258)</f>
        <v>453.02369611446267</v>
      </c>
      <c r="E267" s="27">
        <f t="shared" si="35"/>
        <v>26</v>
      </c>
      <c r="F267" s="28">
        <f t="shared" si="22"/>
        <v>32302.400000000001</v>
      </c>
      <c r="G267" s="26">
        <f t="shared" si="37"/>
        <v>22.39</v>
      </c>
      <c r="H267" s="26">
        <f t="shared" ref="H267:H276" si="46">((((D266-E266)*C266)-F266)*$G$2/($G$3*$G$5))-G266</f>
        <v>12591.189968541405</v>
      </c>
    </row>
    <row r="268" spans="1:11" x14ac:dyDescent="0.25">
      <c r="A268" s="25">
        <v>44440</v>
      </c>
      <c r="B268" s="35">
        <f t="shared" si="45"/>
        <v>6910.1710920875403</v>
      </c>
      <c r="C268" s="26">
        <f>TRM!AG264</f>
        <v>3817.6735999999992</v>
      </c>
      <c r="D268" s="26">
        <f>AVERAGE('Lon N°5'!AG264,'Lon N°5'!AH263,'Lon N°5'!AH262,'Lon N°5'!AH261,'Lon N°5'!AH260,'Lon N°5'!AH259)</f>
        <v>460.22775638591423</v>
      </c>
      <c r="E268" s="27">
        <f t="shared" si="35"/>
        <v>26</v>
      </c>
      <c r="F268" s="28">
        <f t="shared" si="22"/>
        <v>32302.400000000001</v>
      </c>
      <c r="G268" s="26">
        <f t="shared" si="37"/>
        <v>22.39</v>
      </c>
      <c r="H268" s="26">
        <f t="shared" si="46"/>
        <v>12879.843653958576</v>
      </c>
    </row>
    <row r="269" spans="1:11" x14ac:dyDescent="0.25">
      <c r="A269" s="25">
        <v>44470</v>
      </c>
      <c r="B269" s="35">
        <f t="shared" si="45"/>
        <v>6910.1710920875403</v>
      </c>
      <c r="C269" s="26">
        <f>TRM!AG265</f>
        <v>3773.371200000001</v>
      </c>
      <c r="D269" s="26">
        <f>AVERAGE('Lon N°5'!AG265,'Lon N°5'!AH264,'Lon N°5'!AH263,'Lon N°5'!AH262,'Lon N°5'!AH261,'Lon N°5'!AH260)</f>
        <v>471.07316240690852</v>
      </c>
      <c r="E269" s="27">
        <f t="shared" si="35"/>
        <v>26</v>
      </c>
      <c r="F269" s="28">
        <f t="shared" si="22"/>
        <v>32302.400000000001</v>
      </c>
      <c r="G269" s="26">
        <f t="shared" si="37"/>
        <v>22.39</v>
      </c>
      <c r="H269" s="26">
        <f t="shared" si="46"/>
        <v>12850.105957127404</v>
      </c>
    </row>
    <row r="270" spans="1:11" x14ac:dyDescent="0.25">
      <c r="A270" s="25">
        <v>44501</v>
      </c>
      <c r="B270" s="35">
        <f t="shared" si="45"/>
        <v>6910.1710920875403</v>
      </c>
      <c r="C270" s="26">
        <f>TRM!AG266</f>
        <v>3883.2867999999989</v>
      </c>
      <c r="D270" s="26">
        <f>AVERAGE('Lon N°5'!AG266,'Lon N°5'!AH265,'Lon N°5'!AH264,'Lon N°5'!AH263,'Lon N°5'!AH262,'Lon N°5'!AH261)</f>
        <v>480.53927622085513</v>
      </c>
      <c r="E270" s="27">
        <f t="shared" si="35"/>
        <v>26</v>
      </c>
      <c r="F270" s="28">
        <f t="shared" si="22"/>
        <v>32302.400000000001</v>
      </c>
      <c r="G270" s="26">
        <f t="shared" si="37"/>
        <v>22.39</v>
      </c>
      <c r="H270" s="26">
        <f t="shared" si="46"/>
        <v>13021.849409337972</v>
      </c>
    </row>
    <row r="271" spans="1:11" x14ac:dyDescent="0.25">
      <c r="A271" s="29">
        <v>44531</v>
      </c>
      <c r="B271" s="39">
        <f t="shared" si="45"/>
        <v>6910.1710920875403</v>
      </c>
      <c r="C271" s="30">
        <f>TRM!AG267</f>
        <v>3954.8235999999997</v>
      </c>
      <c r="D271" s="30">
        <f>AVERAGE('Lon N°5'!AG267,'Lon N°5'!AH266,'Lon N°5'!AH265,'Lon N°5'!AH264,'Lon N°5'!AH263,'Lon N°5'!AH262)</f>
        <v>489.55878321025381</v>
      </c>
      <c r="E271" s="31">
        <f t="shared" si="35"/>
        <v>26</v>
      </c>
      <c r="F271" s="32">
        <f t="shared" si="22"/>
        <v>32302.400000000001</v>
      </c>
      <c r="G271" s="30">
        <f t="shared" si="37"/>
        <v>22.39</v>
      </c>
      <c r="H271" s="30">
        <f t="shared" si="46"/>
        <v>13700.384891958303</v>
      </c>
    </row>
    <row r="272" spans="1:11" x14ac:dyDescent="0.25">
      <c r="A272" s="25">
        <v>44562</v>
      </c>
      <c r="B272" s="35">
        <f>B271*(1+((70%*'IPP-Devaluacion'!B21)+(30%*'IPP-Devaluacion'!D21)))</f>
        <v>8497.7065949029784</v>
      </c>
      <c r="C272" s="26">
        <f>TRM!AG268</f>
        <v>4006.4443999999999</v>
      </c>
      <c r="D272" s="26">
        <f>AVERAGE('Lon N°5'!AG268,'Lon N°5'!AH267,'Lon N°5'!AH266,'Lon N°5'!AH265,'Lon N°5'!AH264,'Lon N°5'!AH263)</f>
        <v>498.64570707070715</v>
      </c>
      <c r="E272" s="27">
        <f t="shared" si="35"/>
        <v>26</v>
      </c>
      <c r="F272" s="28">
        <f t="shared" si="22"/>
        <v>32302.400000000001</v>
      </c>
      <c r="G272" s="26">
        <f t="shared" si="37"/>
        <v>22.39</v>
      </c>
      <c r="H272" s="26">
        <f t="shared" si="46"/>
        <v>14240.384067677818</v>
      </c>
      <c r="J272" s="23"/>
      <c r="K272" s="110"/>
    </row>
    <row r="273" spans="1:11" x14ac:dyDescent="0.25">
      <c r="A273" s="25">
        <v>44593</v>
      </c>
      <c r="B273" s="35">
        <f>B271*(1+((70%*'IPP-Devaluacion'!C21)+(30%*'IPP-Devaluacion'!E21)))</f>
        <v>8528.5770651814601</v>
      </c>
      <c r="C273" s="35">
        <f>TRM!AG269</f>
        <v>3938.8591999999985</v>
      </c>
      <c r="D273" s="35">
        <f>AVERAGE('Lon N°5'!AG269,'Lon N°5'!AH268,'Lon N°5'!AH267,'Lon N°5'!AH266,'Lon N°5'!AH265,'Lon N°5'!AH264)</f>
        <v>501.54139211665529</v>
      </c>
      <c r="E273" s="36">
        <f t="shared" si="35"/>
        <v>26</v>
      </c>
      <c r="F273" s="37">
        <f t="shared" si="22"/>
        <v>32302.400000000001</v>
      </c>
      <c r="G273" s="35">
        <f t="shared" si="37"/>
        <v>22.39</v>
      </c>
      <c r="H273" s="35">
        <f t="shared" si="46"/>
        <v>14718.205515462703</v>
      </c>
      <c r="J273" s="23"/>
      <c r="K273" s="110"/>
    </row>
    <row r="274" spans="1:11" x14ac:dyDescent="0.25">
      <c r="A274" s="25">
        <v>44621</v>
      </c>
      <c r="B274" s="35">
        <f t="shared" ref="B274:B283" si="47">B273</f>
        <v>8528.5770651814601</v>
      </c>
      <c r="C274" s="35">
        <f>TRM!AG270</f>
        <v>3814.6203999999993</v>
      </c>
      <c r="D274" s="35">
        <f>AVERAGE('Lon N°5'!AG270,'Lon N°5'!AH269,'Lon N°5'!AH268,'Lon N°5'!AH267,'Lon N°5'!AH266,'Lon N°5'!AH265)</f>
        <v>507.73070631123278</v>
      </c>
      <c r="E274" s="36">
        <f t="shared" si="35"/>
        <v>26</v>
      </c>
      <c r="F274" s="37">
        <f t="shared" si="22"/>
        <v>32302.400000000001</v>
      </c>
      <c r="G274" s="35">
        <f t="shared" si="37"/>
        <v>22.39</v>
      </c>
      <c r="H274" s="35">
        <f t="shared" si="46"/>
        <v>14555.555535013365</v>
      </c>
      <c r="J274" s="23"/>
      <c r="K274" s="110"/>
    </row>
    <row r="275" spans="1:11" x14ac:dyDescent="0.25">
      <c r="A275" s="25">
        <v>44652</v>
      </c>
      <c r="B275" s="35">
        <f t="shared" si="47"/>
        <v>8528.5770651814601</v>
      </c>
      <c r="C275" s="35">
        <f>TRM!AG271</f>
        <v>3759.6692000000012</v>
      </c>
      <c r="D275" s="35">
        <f>AVERAGE('Lon N°5'!AG271,'Lon N°5'!AH270,'Lon N°5'!AH269,'Lon N°5'!AH268,'Lon N°5'!AH267,'Lon N°5'!AH266)</f>
        <v>514.24725892465028</v>
      </c>
      <c r="E275" s="36">
        <f t="shared" si="35"/>
        <v>26</v>
      </c>
      <c r="F275" s="37">
        <f t="shared" si="22"/>
        <v>32302.400000000001</v>
      </c>
      <c r="G275" s="35">
        <f t="shared" si="37"/>
        <v>22.39</v>
      </c>
      <c r="H275" s="35">
        <f t="shared" si="46"/>
        <v>14274.647874609123</v>
      </c>
      <c r="J275" s="23"/>
      <c r="K275" s="110"/>
    </row>
    <row r="276" spans="1:11" x14ac:dyDescent="0.25">
      <c r="A276" s="25">
        <v>44682</v>
      </c>
      <c r="B276" s="35">
        <f t="shared" si="47"/>
        <v>8528.5770651814601</v>
      </c>
      <c r="C276" s="35">
        <f>TRM!AG272</f>
        <v>4042.0864000000006</v>
      </c>
      <c r="D276" s="35">
        <f>AVERAGE('Lon N°5'!AG272,'Lon N°5'!AH271,'Lon N°5'!AH270,'Lon N°5'!AH269,'Lon N°5'!AH268,'Lon N°5'!AH267)</f>
        <v>517.83709318052172</v>
      </c>
      <c r="E276" s="36">
        <f t="shared" si="35"/>
        <v>26</v>
      </c>
      <c r="F276" s="37">
        <f t="shared" si="22"/>
        <v>32302.400000000001</v>
      </c>
      <c r="G276" s="35">
        <f t="shared" si="37"/>
        <v>22.39</v>
      </c>
      <c r="H276" s="35">
        <f t="shared" si="46"/>
        <v>14259.033991422766</v>
      </c>
      <c r="J276" s="23"/>
      <c r="K276" s="110"/>
    </row>
    <row r="277" spans="1:11" x14ac:dyDescent="0.25">
      <c r="A277" s="25">
        <v>44713</v>
      </c>
      <c r="B277" s="35">
        <f t="shared" si="47"/>
        <v>8528.5770651814601</v>
      </c>
      <c r="C277" s="35">
        <f>TRM!AG273</f>
        <v>3892.6480000000006</v>
      </c>
      <c r="D277" s="35">
        <f>AVERAGE('Lon N°5'!AG273,'Lon N°5'!AH272,'Lon N°5'!AH271,'Lon N°5'!AH270,'Lon N°5'!AH269,'Lon N°5'!AH268)</f>
        <v>529.61504311049373</v>
      </c>
      <c r="E277" s="36">
        <f t="shared" si="35"/>
        <v>26</v>
      </c>
      <c r="F277" s="37">
        <f t="shared" si="22"/>
        <v>32302.400000000001</v>
      </c>
      <c r="G277" s="35">
        <f t="shared" si="37"/>
        <v>22.39</v>
      </c>
      <c r="H277" s="35">
        <f t="shared" ref="H277:H314" si="48">((((D276-E276)*C276)-F276)*$G$2/($G$3*$G$5))-G276</f>
        <v>15465.949942230342</v>
      </c>
      <c r="J277" s="23"/>
      <c r="K277" s="110"/>
    </row>
    <row r="278" spans="1:11" x14ac:dyDescent="0.25">
      <c r="A278" s="25">
        <v>44743</v>
      </c>
      <c r="B278" s="35">
        <f t="shared" si="47"/>
        <v>8528.5770651814601</v>
      </c>
      <c r="C278" s="35">
        <f>TRM!AG274</f>
        <v>4363.9392000000007</v>
      </c>
      <c r="D278" s="35">
        <f>AVERAGE('Lon N°5'!AG274,'Lon N°5'!AH273,'Lon N°5'!AH272,'Lon N°5'!AH271,'Lon N°5'!AH270,'Lon N°5'!AH269)</f>
        <v>538.87510438500351</v>
      </c>
      <c r="E278" s="36">
        <f t="shared" si="35"/>
        <v>26</v>
      </c>
      <c r="F278" s="37">
        <f t="shared" si="22"/>
        <v>32302.400000000001</v>
      </c>
      <c r="G278" s="35">
        <f t="shared" si="37"/>
        <v>22.39</v>
      </c>
      <c r="H278" s="35">
        <f t="shared" si="48"/>
        <v>15246.963094350978</v>
      </c>
      <c r="J278" s="23"/>
      <c r="K278" s="110"/>
    </row>
    <row r="279" spans="1:11" x14ac:dyDescent="0.25">
      <c r="A279" s="25">
        <v>44774</v>
      </c>
      <c r="B279" s="35">
        <f t="shared" si="47"/>
        <v>8528.5770651814601</v>
      </c>
      <c r="C279" s="35">
        <f>TRM!AG275</f>
        <v>4305.53</v>
      </c>
      <c r="D279" s="35">
        <f>AVERAGE('Lon N°5'!AG275,'Lon N°5'!AH274,'Lon N°5'!AH273,'Lon N°5'!AH272,'Lon N°5'!AH271,'Lon N°5'!AH270)</f>
        <v>546.33318586320877</v>
      </c>
      <c r="E279" s="36">
        <f t="shared" si="35"/>
        <v>26</v>
      </c>
      <c r="F279" s="37">
        <f t="shared" si="22"/>
        <v>32302.400000000001</v>
      </c>
      <c r="G279" s="35">
        <f t="shared" si="37"/>
        <v>22.39</v>
      </c>
      <c r="H279" s="35">
        <f t="shared" si="48"/>
        <v>17446.654264515062</v>
      </c>
      <c r="J279" s="23"/>
      <c r="K279" s="110"/>
    </row>
    <row r="280" spans="1:11" x14ac:dyDescent="0.25">
      <c r="A280" s="25">
        <v>44805</v>
      </c>
      <c r="B280" s="35">
        <f t="shared" si="47"/>
        <v>8528.5770651814601</v>
      </c>
      <c r="C280" s="35">
        <f>TRM!AG276</f>
        <v>4420.4255999999996</v>
      </c>
      <c r="D280" s="35">
        <f>AVERAGE('Lon N°5'!AG276,'Lon N°5'!AH275,'Lon N°5'!AH274,'Lon N°5'!AH273,'Lon N°5'!AH272,'Lon N°5'!AH271)</f>
        <v>552.37594165337589</v>
      </c>
      <c r="E280" s="36">
        <f t="shared" si="35"/>
        <v>26</v>
      </c>
      <c r="F280" s="37">
        <f t="shared" si="22"/>
        <v>32302.400000000001</v>
      </c>
      <c r="G280" s="35">
        <f t="shared" si="37"/>
        <v>22.39</v>
      </c>
      <c r="H280" s="35">
        <f t="shared" si="48"/>
        <v>17463.71558322513</v>
      </c>
      <c r="J280" s="23"/>
      <c r="K280" s="110"/>
    </row>
    <row r="281" spans="1:11" x14ac:dyDescent="0.25">
      <c r="A281" s="25">
        <v>44835</v>
      </c>
      <c r="B281" s="35">
        <f t="shared" si="47"/>
        <v>8528.5770651814601</v>
      </c>
      <c r="C281" s="35">
        <f>TRM!AG277</f>
        <v>4677.7251999999999</v>
      </c>
      <c r="D281" s="35">
        <f>AVERAGE('Lon N°5'!AG277,'Lon N°5'!AH276,'Lon N°5'!AH275,'Lon N°5'!AH274,'Lon N°5'!AH273,'Lon N°5'!AH272)</f>
        <v>550.83376114082</v>
      </c>
      <c r="E281" s="36">
        <f t="shared" si="35"/>
        <v>26</v>
      </c>
      <c r="F281" s="37">
        <f t="shared" si="22"/>
        <v>32302.400000000001</v>
      </c>
      <c r="G281" s="35">
        <f t="shared" si="37"/>
        <v>22.39</v>
      </c>
      <c r="H281" s="35">
        <f t="shared" si="48"/>
        <v>18148.708765488114</v>
      </c>
    </row>
    <row r="282" spans="1:11" x14ac:dyDescent="0.25">
      <c r="A282" s="25">
        <v>44866</v>
      </c>
      <c r="B282" s="35">
        <f t="shared" si="47"/>
        <v>8528.5770651814601</v>
      </c>
      <c r="C282" s="35">
        <f>TRM!AG278</f>
        <v>4940.2191999999995</v>
      </c>
      <c r="D282" s="35">
        <f>AVERAGE('Lon N°5'!AG278,'Lon N°5'!AH277,'Lon N°5'!AH276,'Lon N°5'!AH275,'Lon N°5'!AH274,'Lon N°5'!AH273)</f>
        <v>550.0032338421812</v>
      </c>
      <c r="E282" s="36">
        <f t="shared" si="35"/>
        <v>26</v>
      </c>
      <c r="F282" s="37">
        <f t="shared" si="22"/>
        <v>32302.400000000001</v>
      </c>
      <c r="G282" s="35">
        <f t="shared" si="37"/>
        <v>22.39</v>
      </c>
      <c r="H282" s="35">
        <f t="shared" si="48"/>
        <v>19164.153945856073</v>
      </c>
    </row>
    <row r="283" spans="1:11" x14ac:dyDescent="0.25">
      <c r="A283" s="29">
        <v>44896</v>
      </c>
      <c r="B283" s="39">
        <f t="shared" si="47"/>
        <v>8528.5770651814601</v>
      </c>
      <c r="C283" s="30">
        <f>TRM!AG279</f>
        <v>4791.9995999999983</v>
      </c>
      <c r="D283" s="30">
        <f>AVERAGE('Lon N°5'!AG279,'Lon N°5'!AH278,'Lon N°5'!AH277,'Lon N°5'!AH276,'Lon N°5'!AH275,'Lon N°5'!AH274)</f>
        <v>546.67081529581526</v>
      </c>
      <c r="E283" s="31">
        <f t="shared" si="35"/>
        <v>26</v>
      </c>
      <c r="F283" s="32">
        <f t="shared" si="22"/>
        <v>32302.400000000001</v>
      </c>
      <c r="G283" s="30">
        <f t="shared" si="37"/>
        <v>22.39</v>
      </c>
      <c r="H283" s="30">
        <f t="shared" si="48"/>
        <v>20222.683090489918</v>
      </c>
    </row>
    <row r="284" spans="1:11" x14ac:dyDescent="0.25">
      <c r="A284" s="167">
        <v>44927</v>
      </c>
      <c r="B284" s="172">
        <f>B283*(1+((70%*'IPP-Devaluacion'!B22)+(30%*'IPP-Devaluacion'!D22)))</f>
        <v>10465.616618445811</v>
      </c>
      <c r="C284" s="172">
        <f>TRM!AG280</f>
        <v>4752.9184000000014</v>
      </c>
      <c r="D284" s="172">
        <f>AVERAGE('Lon N°5'!AG280,'Lon N°5'!AH279,'Lon N°5'!AH278,'Lon N°5'!AH277,'Lon N°5'!AH276,'Lon N°5'!AH275)</f>
        <v>545.92455012307948</v>
      </c>
      <c r="E284" s="173">
        <f t="shared" si="35"/>
        <v>26</v>
      </c>
      <c r="F284" s="174">
        <f t="shared" si="22"/>
        <v>32302.400000000001</v>
      </c>
      <c r="G284" s="172">
        <f t="shared" si="37"/>
        <v>22.39</v>
      </c>
      <c r="H284" s="175">
        <f t="shared" si="48"/>
        <v>19481.137822972756</v>
      </c>
    </row>
    <row r="285" spans="1:11" x14ac:dyDescent="0.25">
      <c r="A285" s="25">
        <v>44958</v>
      </c>
      <c r="B285" s="35">
        <f>B283*(1+((70%*'IPP-Devaluacion'!C22)+(30%*'IPP-Devaluacion'!E22)))</f>
        <v>10360.127932864052</v>
      </c>
      <c r="C285" s="35">
        <f>TRM!AG281</f>
        <v>4799.1884</v>
      </c>
      <c r="D285" s="35">
        <f>AVERAGE('Lon N°5'!AG281,'Lon N°5'!AH280,'Lon N°5'!AH279,'Lon N°5'!AH278,'Lon N°5'!AH277,'Lon N°5'!AH276)</f>
        <v>549.81203703703704</v>
      </c>
      <c r="E285" s="36">
        <f t="shared" si="35"/>
        <v>26</v>
      </c>
      <c r="F285" s="37">
        <f t="shared" si="22"/>
        <v>32302.400000000001</v>
      </c>
      <c r="G285" s="35">
        <f t="shared" si="37"/>
        <v>22.39</v>
      </c>
      <c r="H285" s="35">
        <f t="shared" si="48"/>
        <v>19291.900670324969</v>
      </c>
    </row>
    <row r="286" spans="1:11" x14ac:dyDescent="0.25">
      <c r="A286" s="25">
        <v>44986</v>
      </c>
      <c r="B286" s="35">
        <f>+B285</f>
        <v>10360.127932864052</v>
      </c>
      <c r="C286" s="35">
        <f>TRM!AG282</f>
        <v>4786.8575999999985</v>
      </c>
      <c r="D286" s="35">
        <f>AVERAGE('Lon N°5'!AG282,'Lon N°5'!AH281,'Lon N°5'!AH280,'Lon N°5'!AH279,'Lon N°5'!AH278,'Lon N°5'!AH277)</f>
        <v>554.19416666666677</v>
      </c>
      <c r="E286" s="36">
        <f t="shared" si="35"/>
        <v>26</v>
      </c>
      <c r="F286" s="37">
        <f t="shared" si="22"/>
        <v>32302.400000000001</v>
      </c>
      <c r="G286" s="35">
        <f t="shared" si="37"/>
        <v>22.39</v>
      </c>
      <c r="H286" s="35">
        <f t="shared" si="48"/>
        <v>19630.167650645359</v>
      </c>
    </row>
    <row r="287" spans="1:11" x14ac:dyDescent="0.25">
      <c r="A287" s="25">
        <v>45017</v>
      </c>
      <c r="B287" s="35">
        <f t="shared" ref="B287:B295" si="49">+B286</f>
        <v>10360.127932864052</v>
      </c>
      <c r="C287" s="35">
        <f>TRM!AG283</f>
        <v>4529.9560000000001</v>
      </c>
      <c r="D287" s="35">
        <f>AVERAGE('Lon N°5'!AG283,'Lon N°5'!AH282,'Lon N°5'!AH281,'Lon N°5'!AH280,'Lon N°5'!AH279,'Lon N°5'!AH278)</f>
        <v>578.59013975155278</v>
      </c>
      <c r="E287" s="36">
        <f t="shared" si="35"/>
        <v>26</v>
      </c>
      <c r="F287" s="37">
        <f t="shared" si="22"/>
        <v>32302.400000000001</v>
      </c>
      <c r="G287" s="35">
        <f t="shared" si="37"/>
        <v>22.39</v>
      </c>
      <c r="H287" s="35">
        <f t="shared" si="48"/>
        <v>19745.138463456587</v>
      </c>
    </row>
    <row r="288" spans="1:11" x14ac:dyDescent="0.25">
      <c r="A288" s="25">
        <v>45047</v>
      </c>
      <c r="B288" s="35">
        <f t="shared" si="49"/>
        <v>10360.127932864052</v>
      </c>
      <c r="C288" s="35">
        <f>TRM!AG284</f>
        <v>4560.6656000000003</v>
      </c>
      <c r="D288" s="35">
        <f>AVERAGE('Lon N°5'!AG284,'Lon N°5'!AH283,'Lon N°5'!AH282,'Lon N°5'!AH281,'Lon N°5'!AH280,'Lon N°5'!AH279)</f>
        <v>607.08918114588835</v>
      </c>
      <c r="E288" s="36">
        <f t="shared" si="35"/>
        <v>26</v>
      </c>
      <c r="F288" s="37">
        <f t="shared" si="22"/>
        <v>32302.400000000001</v>
      </c>
      <c r="G288" s="35">
        <f t="shared" si="37"/>
        <v>22.39</v>
      </c>
      <c r="H288" s="35">
        <f t="shared" si="48"/>
        <v>19545.718033069508</v>
      </c>
    </row>
    <row r="289" spans="1:8" x14ac:dyDescent="0.25">
      <c r="A289" s="25">
        <v>45078</v>
      </c>
      <c r="B289" s="35">
        <f t="shared" si="49"/>
        <v>10360.127932864052</v>
      </c>
      <c r="C289" s="35">
        <f>TRM!AG285</f>
        <v>4216.9388000000008</v>
      </c>
      <c r="D289" s="35">
        <f>AVERAGE('Lon N°5'!AG285,'Lon N°5'!AH284,'Lon N°5'!AH283,'Lon N°5'!AH282,'Lon N°5'!AH281,'Lon N°5'!AH280)</f>
        <v>630.48600887698069</v>
      </c>
      <c r="E289" s="36">
        <f t="shared" si="35"/>
        <v>26</v>
      </c>
      <c r="F289" s="37">
        <f t="shared" si="22"/>
        <v>32302.400000000001</v>
      </c>
      <c r="G289" s="35">
        <f t="shared" si="37"/>
        <v>22.39</v>
      </c>
      <c r="H289" s="35">
        <f t="shared" si="48"/>
        <v>20709.430275673269</v>
      </c>
    </row>
    <row r="290" spans="1:8" x14ac:dyDescent="0.25">
      <c r="A290" s="25">
        <v>45108</v>
      </c>
      <c r="B290" s="35">
        <f t="shared" si="49"/>
        <v>10360.127932864052</v>
      </c>
      <c r="C290" s="35">
        <f>TRM!AG286</f>
        <v>4100.5519999999997</v>
      </c>
      <c r="D290" s="35">
        <f>AVERAGE('Lon N°5'!AG286,'Lon N°5'!AH285,'Lon N°5'!AH284,'Lon N°5'!AH283,'Lon N°5'!AH282,'Lon N°5'!AH281)</f>
        <v>649.68609375941855</v>
      </c>
      <c r="E290" s="36">
        <f t="shared" si="35"/>
        <v>26</v>
      </c>
      <c r="F290" s="37">
        <f t="shared" si="22"/>
        <v>32302.400000000001</v>
      </c>
      <c r="G290" s="35">
        <f t="shared" si="37"/>
        <v>22.39</v>
      </c>
      <c r="H290" s="35">
        <f t="shared" si="48"/>
        <v>19908.992866072073</v>
      </c>
    </row>
    <row r="291" spans="1:8" x14ac:dyDescent="0.25">
      <c r="A291" s="25">
        <v>45139</v>
      </c>
      <c r="B291" s="35">
        <f t="shared" si="49"/>
        <v>10360.127932864052</v>
      </c>
      <c r="C291" s="35">
        <f>TRM!AG287</f>
        <v>4061.2884000000004</v>
      </c>
      <c r="D291" s="35">
        <f>AVERAGE('Lon N°5'!AG287,'Lon N°5'!AH286,'Lon N°5'!AH285,'Lon N°5'!AH284,'Lon N°5'!AH283,'Lon N°5'!AH282)</f>
        <v>671.00413408081022</v>
      </c>
      <c r="E291" s="36">
        <f t="shared" si="35"/>
        <v>26</v>
      </c>
      <c r="F291" s="37">
        <f t="shared" si="22"/>
        <v>32302.400000000001</v>
      </c>
      <c r="G291" s="35">
        <f t="shared" si="37"/>
        <v>22.39</v>
      </c>
      <c r="H291" s="35">
        <f t="shared" si="48"/>
        <v>19975.331768077482</v>
      </c>
    </row>
    <row r="292" spans="1:8" x14ac:dyDescent="0.25">
      <c r="A292" s="25">
        <v>45170</v>
      </c>
      <c r="B292" s="35">
        <f t="shared" si="49"/>
        <v>10360.127932864052</v>
      </c>
      <c r="C292" s="35">
        <f>TRM!AG288</f>
        <v>3991.2567999999992</v>
      </c>
      <c r="D292" s="35">
        <f>AVERAGE('Lon N°5'!AG288,'Lon N°5'!AH287,'Lon N°5'!AH286,'Lon N°5'!AH285,'Lon N°5'!AH284,'Lon N°5'!AH283)</f>
        <v>695.39550073564772</v>
      </c>
      <c r="E292" s="36">
        <f t="shared" si="35"/>
        <v>26</v>
      </c>
      <c r="F292" s="37">
        <f t="shared" si="22"/>
        <v>32302.400000000001</v>
      </c>
      <c r="G292" s="35">
        <f t="shared" si="37"/>
        <v>22.39</v>
      </c>
      <c r="H292" s="35">
        <f t="shared" si="48"/>
        <v>20467.051913469168</v>
      </c>
    </row>
    <row r="293" spans="1:8" x14ac:dyDescent="0.25">
      <c r="A293" s="25">
        <v>45200</v>
      </c>
      <c r="B293" s="35">
        <f t="shared" si="49"/>
        <v>10360.127932864052</v>
      </c>
      <c r="C293" s="35">
        <f>TRM!AG289</f>
        <v>4244.6508000000003</v>
      </c>
      <c r="D293" s="35">
        <f>AVERAGE('Lon N°5'!AG289,'Lon N°5'!AH288,'Lon N°5'!AH287,'Lon N°5'!AH286,'Lon N°5'!AH285,'Lon N°5'!AH284)</f>
        <v>700.94812289562287</v>
      </c>
      <c r="E293" s="36">
        <f t="shared" si="35"/>
        <v>26</v>
      </c>
      <c r="F293" s="37">
        <f t="shared" si="22"/>
        <v>32302.400000000001</v>
      </c>
      <c r="G293" s="35">
        <f t="shared" si="37"/>
        <v>22.39</v>
      </c>
      <c r="H293" s="35">
        <f t="shared" si="48"/>
        <v>20880.298588105445</v>
      </c>
    </row>
    <row r="294" spans="1:8" x14ac:dyDescent="0.25">
      <c r="A294" s="25">
        <v>45231</v>
      </c>
      <c r="B294" s="35">
        <f t="shared" si="49"/>
        <v>10360.127932864052</v>
      </c>
      <c r="C294" s="35">
        <f>TRM!AG290</f>
        <v>4045.8715999999999</v>
      </c>
      <c r="D294" s="35">
        <f>AVERAGE('Lon N°5'!AG290,'Lon N°5'!AH289,'Lon N°5'!AH288,'Lon N°5'!AH287,'Lon N°5'!AH286,'Lon N°5'!AH285)</f>
        <v>708.05496632996631</v>
      </c>
      <c r="E294" s="36">
        <f t="shared" si="35"/>
        <v>26</v>
      </c>
      <c r="F294" s="37">
        <f t="shared" si="22"/>
        <v>32302.400000000001</v>
      </c>
      <c r="G294" s="35">
        <f t="shared" si="37"/>
        <v>22.39</v>
      </c>
      <c r="H294" s="35">
        <f t="shared" si="48"/>
        <v>22410.246253339388</v>
      </c>
    </row>
    <row r="295" spans="1:8" x14ac:dyDescent="0.25">
      <c r="A295" s="29">
        <v>45261</v>
      </c>
      <c r="B295" s="39">
        <f t="shared" si="49"/>
        <v>10360.127932864052</v>
      </c>
      <c r="C295" s="39">
        <f>TRM!AG291</f>
        <v>3971.8627999999985</v>
      </c>
      <c r="D295" s="39">
        <f>AVERAGE('Lon N°5'!AG291,'Lon N°5'!AH290,'Lon N°5'!AH289,'Lon N°5'!AH288,'Lon N°5'!AH287,'Lon N°5'!AH286)</f>
        <v>702.01957070707067</v>
      </c>
      <c r="E295" s="40">
        <f t="shared" si="35"/>
        <v>26</v>
      </c>
      <c r="F295" s="41">
        <f t="shared" si="22"/>
        <v>32302.400000000001</v>
      </c>
      <c r="G295" s="39">
        <f t="shared" si="37"/>
        <v>22.39</v>
      </c>
      <c r="H295" s="39">
        <f t="shared" si="48"/>
        <v>21575.443874130848</v>
      </c>
    </row>
    <row r="296" spans="1:8" x14ac:dyDescent="0.25">
      <c r="A296" s="167">
        <v>45292</v>
      </c>
      <c r="B296" s="172">
        <f>B295*(1+((70%*'IPP-Devaluacion'!B23)+(30%*'IPP-Devaluacion'!D23)))</f>
        <v>9504.7144834735864</v>
      </c>
      <c r="C296" s="172">
        <f>TRM!AG292</f>
        <v>3912.7155999999995</v>
      </c>
      <c r="D296" s="172">
        <f>AVERAGE('Lon N°5'!AG292,'Lon N°5'!AH291,'Lon N°5'!AH290,'Lon N°5'!AH289,'Lon N°5'!AH288,'Lon N°5'!AH287)</f>
        <v>694.05909660514919</v>
      </c>
      <c r="E296" s="173">
        <f t="shared" si="35"/>
        <v>26</v>
      </c>
      <c r="F296" s="174">
        <f t="shared" si="22"/>
        <v>32302.400000000001</v>
      </c>
      <c r="G296" s="172">
        <f t="shared" si="37"/>
        <v>22.39</v>
      </c>
      <c r="H296" s="175">
        <f t="shared" si="48"/>
        <v>20985.845561129863</v>
      </c>
    </row>
    <row r="297" spans="1:8" x14ac:dyDescent="0.25">
      <c r="A297" s="25">
        <v>45323</v>
      </c>
      <c r="B297" s="35">
        <f>B295*(1+((70%*'IPP-Devaluacion'!C23)+(30%*'IPP-Devaluacion'!E23)))</f>
        <v>9301.6429696686864</v>
      </c>
      <c r="C297" s="35">
        <f>TRM!AG293</f>
        <v>3929.2051999999994</v>
      </c>
      <c r="D297" s="35">
        <f>AVERAGE('Lon N°5'!AG293,'Lon N°5'!AH292,'Lon N°5'!AH291,'Lon N°5'!AH290,'Lon N°5'!AH289,'Lon N°5'!AH288)</f>
        <v>686.33109601097215</v>
      </c>
      <c r="E297" s="36">
        <f t="shared" si="35"/>
        <v>26</v>
      </c>
      <c r="F297" s="37">
        <f t="shared" si="22"/>
        <v>32302.400000000001</v>
      </c>
      <c r="G297" s="35">
        <f t="shared" si="37"/>
        <v>22.39</v>
      </c>
      <c r="H297" s="35">
        <f t="shared" si="48"/>
        <v>20422.524599109907</v>
      </c>
    </row>
    <row r="298" spans="1:8" x14ac:dyDescent="0.25">
      <c r="A298" s="25">
        <v>45352</v>
      </c>
      <c r="B298" s="35">
        <f>B297</f>
        <v>9301.6429696686864</v>
      </c>
      <c r="C298" s="35">
        <f>TRM!AG294</f>
        <v>3909.715999999999</v>
      </c>
      <c r="D298" s="35">
        <f>AVERAGE('Lon N°5'!AG294,'Lon N°5'!AH293,'Lon N°5'!AH292,'Lon N°5'!AH291,'Lon N°5'!AH290,'Lon N°5'!AH289)</f>
        <v>666.70812682329711</v>
      </c>
      <c r="E298" s="36">
        <f t="shared" si="35"/>
        <v>26</v>
      </c>
      <c r="F298" s="37">
        <f t="shared" si="22"/>
        <v>32302.400000000001</v>
      </c>
      <c r="G298" s="35">
        <f t="shared" si="37"/>
        <v>22.39</v>
      </c>
      <c r="H298" s="175">
        <f t="shared" si="48"/>
        <v>20269.293056023605</v>
      </c>
    </row>
    <row r="299" spans="1:8" x14ac:dyDescent="0.25">
      <c r="A299" s="25">
        <v>45383</v>
      </c>
      <c r="B299" s="35">
        <f t="shared" ref="B299:B307" si="50">B298</f>
        <v>9301.6429696686864</v>
      </c>
      <c r="C299" s="35">
        <f>TRM!AG295</f>
        <v>3856.9268000000006</v>
      </c>
      <c r="D299" s="35">
        <f>AVERAGE('Lon N°5'!AG295,'Lon N°5'!AH294,'Lon N°5'!AH293,'Lon N°5'!AH292,'Lon N°5'!AH291,'Lon N°5'!AH290)</f>
        <v>648.0077594238121</v>
      </c>
      <c r="E299" s="36">
        <f t="shared" si="35"/>
        <v>26</v>
      </c>
      <c r="F299" s="37">
        <f t="shared" si="22"/>
        <v>32302.400000000001</v>
      </c>
      <c r="G299" s="35">
        <f t="shared" si="37"/>
        <v>22.39</v>
      </c>
      <c r="H299" s="175">
        <f t="shared" si="48"/>
        <v>19559.7971153461</v>
      </c>
    </row>
    <row r="300" spans="1:8" x14ac:dyDescent="0.25">
      <c r="A300" s="25">
        <v>45413</v>
      </c>
      <c r="B300" s="35">
        <f t="shared" si="50"/>
        <v>9301.6429696686864</v>
      </c>
      <c r="C300" s="35">
        <f>TRM!AG296</f>
        <v>3868.5391999999993</v>
      </c>
      <c r="D300" s="35">
        <f>AVERAGE('Lon N°5'!AG296,'Lon N°5'!AH295,'Lon N°5'!AH294,'Lon N°5'!AH293,'Lon N°5'!AH292,'Lon N°5'!AH291)</f>
        <v>615.60227884774326</v>
      </c>
      <c r="E300" s="36">
        <f t="shared" si="35"/>
        <v>26</v>
      </c>
      <c r="F300" s="37">
        <f t="shared" si="22"/>
        <v>32302.400000000001</v>
      </c>
      <c r="G300" s="35">
        <f t="shared" si="37"/>
        <v>22.39</v>
      </c>
      <c r="H300" s="175">
        <f t="shared" si="48"/>
        <v>18720.748781302551</v>
      </c>
    </row>
    <row r="301" spans="1:8" x14ac:dyDescent="0.25">
      <c r="A301" s="25">
        <v>45444</v>
      </c>
      <c r="B301" s="35">
        <f t="shared" si="50"/>
        <v>9301.6429696686864</v>
      </c>
      <c r="C301" s="35">
        <f>TRM!AG297</f>
        <v>4024.0984000000008</v>
      </c>
      <c r="D301" s="35">
        <f>AVERAGE('Lon N°5'!AG297,'Lon N°5'!AH296,'Lon N°5'!AH295,'Lon N°5'!AH294,'Lon N°5'!AH293,'Lon N°5'!AH292)</f>
        <v>602.36778329513618</v>
      </c>
      <c r="E301" s="36">
        <f t="shared" si="35"/>
        <v>26</v>
      </c>
      <c r="F301" s="37">
        <f t="shared" si="22"/>
        <v>32302.400000000001</v>
      </c>
      <c r="G301" s="35">
        <f t="shared" si="37"/>
        <v>22.39</v>
      </c>
      <c r="H301" s="175">
        <f t="shared" si="48"/>
        <v>17785.15933669281</v>
      </c>
    </row>
    <row r="302" spans="1:8" x14ac:dyDescent="0.25">
      <c r="A302" s="25">
        <v>45474</v>
      </c>
      <c r="B302" s="35">
        <f t="shared" si="50"/>
        <v>9301.6429696686864</v>
      </c>
      <c r="C302" s="35">
        <f>TRM!AG298</f>
        <v>4036.6776</v>
      </c>
      <c r="D302" s="35">
        <f>AVERAGE('Lon N°5'!AG298,'Lon N°5'!AH297,'Lon N°5'!AH296,'Lon N°5'!AH295,'Lon N°5'!AH294,'Lon N°5'!AH293)</f>
        <v>589.1143671679198</v>
      </c>
      <c r="E302" s="36">
        <f t="shared" si="35"/>
        <v>26</v>
      </c>
      <c r="F302" s="37">
        <f t="shared" si="22"/>
        <v>32302.400000000001</v>
      </c>
      <c r="G302" s="35">
        <f t="shared" si="37"/>
        <v>22.39</v>
      </c>
      <c r="H302" s="175">
        <f t="shared" si="48"/>
        <v>18089.748697839852</v>
      </c>
    </row>
    <row r="303" spans="1:8" x14ac:dyDescent="0.25">
      <c r="A303" s="25">
        <v>45505</v>
      </c>
      <c r="B303" s="35">
        <f t="shared" si="50"/>
        <v>9301.6429696686864</v>
      </c>
      <c r="C303" s="35">
        <f>TRM!AG299</f>
        <v>4062.9640000000009</v>
      </c>
      <c r="D303" s="35">
        <f>AVERAGE('Lon N°5'!AG299,'Lon N°5'!AH298,'Lon N°5'!AH297,'Lon N°5'!AH296,'Lon N°5'!AH295,'Lon N°5'!AH294)</f>
        <v>567.65184214265412</v>
      </c>
      <c r="E303" s="36">
        <f t="shared" si="35"/>
        <v>26</v>
      </c>
      <c r="F303" s="37">
        <f t="shared" si="22"/>
        <v>32302.400000000001</v>
      </c>
      <c r="G303" s="35">
        <f t="shared" si="37"/>
        <v>22.39</v>
      </c>
      <c r="H303" s="175">
        <f t="shared" si="48"/>
        <v>17723.480040214072</v>
      </c>
    </row>
    <row r="304" spans="1:8" x14ac:dyDescent="0.25">
      <c r="A304" s="25">
        <v>45536</v>
      </c>
      <c r="B304" s="35">
        <f t="shared" si="50"/>
        <v>9301.6429696686864</v>
      </c>
      <c r="C304" s="35">
        <f>TRM!AG300</f>
        <v>4184.0756000000001</v>
      </c>
      <c r="D304" s="35">
        <f>AVERAGE('Lon N°5'!AG300,'Lon N°5'!AH299,'Lon N°5'!AH298,'Lon N°5'!AH297,'Lon N°5'!AH296,'Lon N°5'!AH295)</f>
        <v>556.63345123073384</v>
      </c>
      <c r="E304" s="36">
        <f t="shared" si="35"/>
        <v>26</v>
      </c>
      <c r="F304" s="37">
        <f t="shared" si="22"/>
        <v>32302.400000000001</v>
      </c>
      <c r="G304" s="35">
        <f t="shared" si="37"/>
        <v>22.39</v>
      </c>
      <c r="H304" s="175">
        <f t="shared" si="48"/>
        <v>17150.121383391019</v>
      </c>
    </row>
    <row r="305" spans="1:10" x14ac:dyDescent="0.25">
      <c r="A305" s="25">
        <v>45566</v>
      </c>
      <c r="B305" s="35">
        <f t="shared" si="50"/>
        <v>9301.6429696686864</v>
      </c>
      <c r="C305" s="35">
        <f>TRM!AG301</f>
        <v>4226.3851999999988</v>
      </c>
      <c r="D305" s="35">
        <f>AVERAGE('Lon N°5'!AG301,'Lon N°5'!AH300,'Lon N°5'!AH299,'Lon N°5'!AH298,'Lon N°5'!AH297,'Lon N°5'!AH296)</f>
        <v>552.39080990519778</v>
      </c>
      <c r="E305" s="36">
        <f t="shared" si="35"/>
        <v>26</v>
      </c>
      <c r="F305" s="37">
        <f t="shared" si="22"/>
        <v>32302.400000000001</v>
      </c>
      <c r="G305" s="35">
        <f t="shared" si="37"/>
        <v>22.39</v>
      </c>
      <c r="H305" s="175">
        <f t="shared" si="48"/>
        <v>17304.538206569821</v>
      </c>
    </row>
    <row r="306" spans="1:10" x14ac:dyDescent="0.25">
      <c r="A306" s="25">
        <v>45597</v>
      </c>
      <c r="B306" s="35">
        <f t="shared" si="50"/>
        <v>9301.6429696686864</v>
      </c>
      <c r="C306" s="35">
        <f>TRM!AG302</f>
        <v>4409.5883999999987</v>
      </c>
      <c r="D306" s="35">
        <f>AVERAGE('Lon N°5'!AG302,'Lon N°5'!AH301,'Lon N°5'!AH300,'Lon N°5'!AH299,'Lon N°5'!AH298,'Lon N°5'!AH297)</f>
        <v>552.36962052937122</v>
      </c>
      <c r="E306" s="36">
        <f t="shared" si="35"/>
        <v>26</v>
      </c>
      <c r="F306" s="37">
        <f t="shared" si="22"/>
        <v>32302.400000000001</v>
      </c>
      <c r="G306" s="35">
        <f t="shared" si="37"/>
        <v>22.39</v>
      </c>
      <c r="H306" s="175">
        <f t="shared" si="48"/>
        <v>17340.332745515141</v>
      </c>
    </row>
    <row r="307" spans="1:10" x14ac:dyDescent="0.25">
      <c r="A307" s="29">
        <v>45627</v>
      </c>
      <c r="B307" s="39">
        <f t="shared" si="50"/>
        <v>9301.6429696686864</v>
      </c>
      <c r="C307" s="39">
        <f>TRM!AG303</f>
        <v>4382.7088000000003</v>
      </c>
      <c r="D307" s="39">
        <f>AVERAGE('Lon N°5'!AG303,'Lon N°5'!AH302,'Lon N°5'!AH301,'Lon N°5'!AH300,'Lon N°5'!AH299,'Lon N°5'!AH298)</f>
        <v>547.90511305971665</v>
      </c>
      <c r="E307" s="40">
        <f t="shared" si="35"/>
        <v>26</v>
      </c>
      <c r="F307" s="41">
        <f t="shared" si="22"/>
        <v>32302.400000000001</v>
      </c>
      <c r="G307" s="39">
        <f t="shared" si="37"/>
        <v>22.39</v>
      </c>
      <c r="H307" s="39">
        <f t="shared" si="48"/>
        <v>18103.312247234266</v>
      </c>
    </row>
    <row r="308" spans="1:10" x14ac:dyDescent="0.25">
      <c r="A308" s="167">
        <v>45658</v>
      </c>
      <c r="B308" s="185">
        <f>B307*(1+((70%*'IPP-Devaluacion'!B24)+(30%*'IPP-Devaluacion'!D24)))</f>
        <v>10150.917280944142</v>
      </c>
      <c r="C308" s="185">
        <f>TRM!AG304</f>
        <v>4334.0879999999997</v>
      </c>
      <c r="D308" s="185">
        <f>AVERAGE('Lon N°5'!AG304,'Lon N°5'!AH303,'Lon N°5'!AH302,'Lon N°5'!AH301,'Lon N°5'!AH300,'Lon N°5'!AH299)</f>
        <v>537.11653889091883</v>
      </c>
      <c r="E308" s="186">
        <f t="shared" si="35"/>
        <v>26</v>
      </c>
      <c r="F308" s="187">
        <f t="shared" si="22"/>
        <v>32302.400000000001</v>
      </c>
      <c r="G308" s="185">
        <f t="shared" si="37"/>
        <v>22.39</v>
      </c>
      <c r="H308" s="175">
        <f t="shared" si="48"/>
        <v>17836.3076288997</v>
      </c>
    </row>
    <row r="309" spans="1:10" x14ac:dyDescent="0.25">
      <c r="A309" s="25">
        <v>45689</v>
      </c>
      <c r="B309" s="35">
        <f>B307*(1+((70%*'IPP-Devaluacion'!C24)+(30%*'IPP-Devaluacion'!E24)))</f>
        <v>10199.461109634232</v>
      </c>
      <c r="C309" s="35">
        <f>TRM!AG305</f>
        <v>4128.5183999999999</v>
      </c>
      <c r="D309" s="35">
        <f>AVERAGE('Lon N°5'!AG305,'Lon N°5'!AH304,'Lon N°5'!AH303,'Lon N°5'!AH302,'Lon N°5'!AH301,'Lon N°5'!AH300)</f>
        <v>540.80036454239143</v>
      </c>
      <c r="E309" s="36">
        <f t="shared" si="35"/>
        <v>26</v>
      </c>
      <c r="F309" s="37">
        <f t="shared" si="22"/>
        <v>32302.400000000001</v>
      </c>
      <c r="G309" s="35">
        <f t="shared" si="37"/>
        <v>22.39</v>
      </c>
      <c r="H309" s="188">
        <f t="shared" si="48"/>
        <v>17265.048747135199</v>
      </c>
    </row>
    <row r="310" spans="1:10" x14ac:dyDescent="0.25">
      <c r="A310" s="25">
        <v>45717</v>
      </c>
      <c r="B310" s="35">
        <f>B309</f>
        <v>10199.461109634232</v>
      </c>
      <c r="C310" s="35">
        <f>TRM!AG306</f>
        <v>4131.974400000001</v>
      </c>
      <c r="D310" s="35">
        <f>AVERAGE('Lon N°5'!AG306,'Lon N°5'!AH305,'Lon N°5'!AH304,'Lon N°5'!AH303,'Lon N°5'!AH302,'Lon N°5'!AH301)</f>
        <v>538.35877490653718</v>
      </c>
      <c r="E310" s="36">
        <f t="shared" si="35"/>
        <v>26</v>
      </c>
      <c r="F310" s="37">
        <f t="shared" si="22"/>
        <v>32302.400000000001</v>
      </c>
      <c r="G310" s="35">
        <f t="shared" si="37"/>
        <v>22.39</v>
      </c>
      <c r="H310" s="175">
        <f t="shared" si="48"/>
        <v>16553.400953324246</v>
      </c>
    </row>
    <row r="311" spans="1:10" x14ac:dyDescent="0.25">
      <c r="A311" s="25">
        <v>45748</v>
      </c>
      <c r="B311" s="35">
        <f>B310</f>
        <v>10199.461109634232</v>
      </c>
      <c r="C311" s="35">
        <f>TRM!AG307</f>
        <v>4290.5091999999977</v>
      </c>
      <c r="D311" s="35">
        <f>AVERAGE('Lon N°5'!AG307,'Lon N°5'!AH306,'Lon N°5'!AH305,'Lon N°5'!AH304,'Lon N°5'!AH303,'Lon N°5'!AH302)</f>
        <v>530.15597784568365</v>
      </c>
      <c r="E311" s="36">
        <f t="shared" si="35"/>
        <v>26</v>
      </c>
      <c r="F311" s="37">
        <f t="shared" si="22"/>
        <v>32302.400000000001</v>
      </c>
      <c r="G311" s="35">
        <f t="shared" si="37"/>
        <v>22.39</v>
      </c>
      <c r="H311" s="175">
        <f t="shared" si="48"/>
        <v>16487.595173218244</v>
      </c>
      <c r="J311" s="133"/>
    </row>
    <row r="312" spans="1:10" x14ac:dyDescent="0.25">
      <c r="A312" s="25">
        <v>45778</v>
      </c>
      <c r="B312" s="35">
        <f>B311</f>
        <v>10199.461109634232</v>
      </c>
      <c r="C312" s="35">
        <f>TRM!AG308</f>
        <v>4218.5507999999991</v>
      </c>
      <c r="D312" s="35">
        <f>AVERAGE('Lon N°5'!AG308,'Lon N°5'!AH307,'Lon N°5'!AH306,'Lon N°5'!AH305,'Lon N°5'!AH304,'Lon N°5'!AH303)</f>
        <v>519.42706619769126</v>
      </c>
      <c r="E312" s="36">
        <f t="shared" si="35"/>
        <v>26</v>
      </c>
      <c r="F312" s="37">
        <f t="shared" si="22"/>
        <v>32302.400000000001</v>
      </c>
      <c r="G312" s="35">
        <f t="shared" si="37"/>
        <v>22.39</v>
      </c>
      <c r="H312" s="175">
        <f t="shared" si="48"/>
        <v>16852.145298517589</v>
      </c>
    </row>
    <row r="313" spans="1:10" x14ac:dyDescent="0.25">
      <c r="A313" s="25">
        <v>45809</v>
      </c>
      <c r="B313" s="166">
        <f>B312</f>
        <v>10199.461109634232</v>
      </c>
      <c r="C313" s="166">
        <f>TRM!AG309</f>
        <v>4123.4012000000002</v>
      </c>
      <c r="D313" s="166">
        <f>AVERAGE('Lon N°5'!AG309,'Lon N°5'!AH308,'Lon N°5'!AH307,'Lon N°5'!AH306,'Lon N°5'!AH305,'Lon N°5'!AH304)</f>
        <v>509.0946356421357</v>
      </c>
      <c r="E313" s="170">
        <f t="shared" si="35"/>
        <v>26</v>
      </c>
      <c r="F313" s="171">
        <f t="shared" si="22"/>
        <v>32302.400000000001</v>
      </c>
      <c r="G313" s="166">
        <f t="shared" si="37"/>
        <v>22.39</v>
      </c>
      <c r="H313" s="175">
        <f t="shared" si="48"/>
        <v>16206.407253330879</v>
      </c>
    </row>
    <row r="314" spans="1:10" x14ac:dyDescent="0.25">
      <c r="A314" s="25">
        <v>45839</v>
      </c>
      <c r="B314" s="35"/>
      <c r="C314" s="35"/>
      <c r="D314" s="35"/>
      <c r="E314" s="36"/>
      <c r="F314" s="37"/>
      <c r="G314" s="35"/>
      <c r="H314" s="183">
        <f t="shared" si="48"/>
        <v>15497.191793138276</v>
      </c>
    </row>
    <row r="315" spans="1:10" x14ac:dyDescent="0.25">
      <c r="A315" s="25">
        <v>45870</v>
      </c>
      <c r="B315" s="35"/>
      <c r="C315" s="35"/>
      <c r="D315" s="35"/>
      <c r="E315" s="36"/>
      <c r="F315" s="37"/>
      <c r="G315" s="35"/>
      <c r="H315" s="175"/>
    </row>
    <row r="316" spans="1:10" x14ac:dyDescent="0.25">
      <c r="A316" s="25">
        <v>45901</v>
      </c>
      <c r="B316" s="35"/>
      <c r="C316" s="35"/>
      <c r="D316" s="35"/>
      <c r="E316" s="36"/>
      <c r="F316" s="37"/>
      <c r="G316" s="35"/>
      <c r="H316" s="175"/>
    </row>
    <row r="317" spans="1:10" x14ac:dyDescent="0.25">
      <c r="A317" s="25">
        <v>45931</v>
      </c>
      <c r="B317" s="35"/>
      <c r="C317" s="35"/>
      <c r="D317" s="35"/>
      <c r="E317" s="36"/>
      <c r="F317" s="37"/>
      <c r="G317" s="35"/>
      <c r="H317" s="175"/>
    </row>
    <row r="318" spans="1:10" x14ac:dyDescent="0.25">
      <c r="A318" s="25">
        <v>45962</v>
      </c>
      <c r="B318" s="166"/>
      <c r="C318" s="166"/>
      <c r="D318" s="166"/>
      <c r="E318" s="170"/>
      <c r="F318" s="171"/>
      <c r="G318" s="166"/>
      <c r="H318" s="175"/>
    </row>
    <row r="319" spans="1:10" x14ac:dyDescent="0.25">
      <c r="A319" s="29">
        <v>45992</v>
      </c>
      <c r="B319" s="39"/>
      <c r="C319" s="160"/>
      <c r="D319" s="160"/>
      <c r="E319" s="162"/>
      <c r="F319" s="163"/>
      <c r="G319" s="160"/>
      <c r="H319" s="39"/>
    </row>
  </sheetData>
  <mergeCells count="1">
    <mergeCell ref="A6:A7"/>
  </mergeCells>
  <printOptions horizontalCentered="1"/>
  <pageMargins left="0.39370078740157483" right="0.39370078740157483" top="0.39370078740157483" bottom="0.39370078740157483" header="0" footer="0"/>
  <pageSetup scale="94" orientation="portrait" r:id="rId1"/>
  <rowBreaks count="2" manualBreakCount="2">
    <brk id="43" max="16383" man="1"/>
    <brk id="91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1"/>
  <sheetViews>
    <sheetView showGridLines="0" zoomScaleNormal="100" workbookViewId="0"/>
  </sheetViews>
  <sheetFormatPr baseColWidth="10" defaultColWidth="11.5703125" defaultRowHeight="15" x14ac:dyDescent="0.25"/>
  <cols>
    <col min="1" max="1" width="24.85546875" style="19" bestFit="1" customWidth="1"/>
    <col min="2" max="2" width="8.140625" style="19" bestFit="1" customWidth="1"/>
    <col min="3" max="3" width="9.5703125" style="19" bestFit="1" customWidth="1"/>
    <col min="4" max="4" width="1.42578125" style="19" customWidth="1"/>
    <col min="5" max="5" width="24.85546875" style="19" bestFit="1" customWidth="1"/>
    <col min="6" max="6" width="8.140625" style="19" bestFit="1" customWidth="1"/>
    <col min="7" max="7" width="2" style="19" customWidth="1"/>
    <col min="8" max="8" width="23.5703125" style="19" bestFit="1" customWidth="1"/>
    <col min="9" max="9" width="10.42578125" style="19" bestFit="1" customWidth="1"/>
    <col min="10" max="10" width="9.28515625" style="19" bestFit="1" customWidth="1"/>
    <col min="11" max="11" width="1.85546875" style="19" customWidth="1"/>
    <col min="12" max="12" width="27.7109375" style="19" bestFit="1" customWidth="1"/>
    <col min="13" max="13" width="11.5703125" style="19" bestFit="1" customWidth="1"/>
    <col min="14" max="14" width="7.140625" style="19" bestFit="1" customWidth="1"/>
    <col min="15" max="16384" width="11.5703125" style="19"/>
  </cols>
  <sheetData>
    <row r="1" spans="1:15" x14ac:dyDescent="0.25">
      <c r="A1" s="43" t="s">
        <v>38</v>
      </c>
      <c r="B1" s="44">
        <f>B3-B4-B5+B6</f>
        <v>23.880000000000003</v>
      </c>
      <c r="C1" s="43" t="s">
        <v>39</v>
      </c>
    </row>
    <row r="2" spans="1:15" ht="15.75" thickBot="1" x14ac:dyDescent="0.3">
      <c r="B2" s="21"/>
    </row>
    <row r="3" spans="1:15" x14ac:dyDescent="0.25">
      <c r="A3" s="45" t="s">
        <v>40</v>
      </c>
      <c r="B3" s="46">
        <f>ROUND(B19,1)</f>
        <v>29.2</v>
      </c>
      <c r="C3" s="47" t="s">
        <v>39</v>
      </c>
    </row>
    <row r="4" spans="1:15" x14ac:dyDescent="0.25">
      <c r="A4" s="48" t="s">
        <v>41</v>
      </c>
      <c r="B4" s="23">
        <f>ROUND(F13,2)</f>
        <v>0.97</v>
      </c>
      <c r="C4" s="49" t="s">
        <v>39</v>
      </c>
      <c r="E4" s="50"/>
    </row>
    <row r="5" spans="1:15" x14ac:dyDescent="0.25">
      <c r="A5" s="48" t="s">
        <v>42</v>
      </c>
      <c r="B5" s="23">
        <f>ROUND(N15,2)</f>
        <v>6.38</v>
      </c>
      <c r="C5" s="49" t="s">
        <v>39</v>
      </c>
      <c r="E5" s="51"/>
    </row>
    <row r="6" spans="1:15" ht="15.75" thickBot="1" x14ac:dyDescent="0.3">
      <c r="A6" s="52" t="s">
        <v>43</v>
      </c>
      <c r="B6" s="53">
        <f>ROUND(N16,2)</f>
        <v>2.0299999999999998</v>
      </c>
      <c r="C6" s="54" t="s">
        <v>39</v>
      </c>
    </row>
    <row r="8" spans="1:15" ht="15.75" thickBot="1" x14ac:dyDescent="0.3">
      <c r="A8" s="20" t="s">
        <v>40</v>
      </c>
      <c r="B8" s="18"/>
      <c r="C8" s="18"/>
      <c r="E8" s="20" t="s">
        <v>41</v>
      </c>
      <c r="F8" s="18"/>
      <c r="H8" s="20" t="s">
        <v>44</v>
      </c>
      <c r="I8" s="18"/>
      <c r="J8" s="18"/>
    </row>
    <row r="9" spans="1:15" x14ac:dyDescent="0.25">
      <c r="A9" s="45" t="s">
        <v>45</v>
      </c>
      <c r="B9" s="55">
        <v>50</v>
      </c>
      <c r="C9" s="47" t="s">
        <v>46</v>
      </c>
      <c r="E9" s="45" t="s">
        <v>47</v>
      </c>
      <c r="F9" s="56">
        <v>0.89439999999999997</v>
      </c>
      <c r="H9" s="45" t="s">
        <v>48</v>
      </c>
      <c r="I9" s="55"/>
      <c r="J9" s="57">
        <v>39539</v>
      </c>
      <c r="L9" s="45" t="s">
        <v>49</v>
      </c>
      <c r="M9" s="58">
        <v>29.2</v>
      </c>
      <c r="N9" s="47" t="s">
        <v>26</v>
      </c>
    </row>
    <row r="10" spans="1:15" x14ac:dyDescent="0.25">
      <c r="A10" s="48" t="s">
        <v>50</v>
      </c>
      <c r="B10" s="59">
        <v>0.96</v>
      </c>
      <c r="C10" s="49"/>
      <c r="E10" s="48" t="s">
        <v>51</v>
      </c>
      <c r="F10" s="60">
        <v>0.92500000000000004</v>
      </c>
      <c r="H10" s="48"/>
      <c r="J10" s="49"/>
      <c r="L10" s="48" t="s">
        <v>52</v>
      </c>
      <c r="M10" s="51">
        <f>F13</f>
        <v>0.97</v>
      </c>
      <c r="N10" s="49" t="s">
        <v>26</v>
      </c>
    </row>
    <row r="11" spans="1:15" x14ac:dyDescent="0.25">
      <c r="A11" s="48" t="s">
        <v>53</v>
      </c>
      <c r="B11" s="59">
        <v>0.01</v>
      </c>
      <c r="C11" s="49"/>
      <c r="E11" s="48"/>
      <c r="F11" s="60">
        <f>(F9/F10)-1</f>
        <v>-3.3081081081081209E-2</v>
      </c>
      <c r="H11" s="48" t="s">
        <v>54</v>
      </c>
      <c r="J11" s="61">
        <f>'Lon N°5'!AG103</f>
        <v>354.14736842105265</v>
      </c>
      <c r="L11" s="48" t="s">
        <v>55</v>
      </c>
      <c r="M11" s="51">
        <f>M9-M10</f>
        <v>28.23</v>
      </c>
      <c r="N11" s="49" t="s">
        <v>26</v>
      </c>
    </row>
    <row r="12" spans="1:15" x14ac:dyDescent="0.25">
      <c r="A12" s="48" t="s">
        <v>56</v>
      </c>
      <c r="B12" s="59">
        <v>0.05</v>
      </c>
      <c r="C12" s="49"/>
      <c r="E12" s="48" t="s">
        <v>57</v>
      </c>
      <c r="F12" s="62">
        <f>B19</f>
        <v>29.224490349474646</v>
      </c>
      <c r="H12" s="48" t="s">
        <v>58</v>
      </c>
      <c r="J12" s="61">
        <f>TRM!AG103</f>
        <v>1799.1796000000002</v>
      </c>
      <c r="L12" s="48"/>
      <c r="M12" s="51"/>
      <c r="N12" s="49"/>
    </row>
    <row r="13" spans="1:15" ht="30.75" thickBot="1" x14ac:dyDescent="0.3">
      <c r="A13" s="48" t="s">
        <v>59</v>
      </c>
      <c r="B13" s="19">
        <f>(B9*(B10+B11))*(1+B12)</f>
        <v>50.925000000000004</v>
      </c>
      <c r="C13" s="49" t="s">
        <v>46</v>
      </c>
      <c r="E13" s="63" t="s">
        <v>60</v>
      </c>
      <c r="F13" s="64">
        <f>ROUND(F12*(-1)*F11,2)</f>
        <v>0.97</v>
      </c>
      <c r="H13" s="48" t="s">
        <v>61</v>
      </c>
      <c r="J13" s="61">
        <f>J11/(29.2*20)*J12*3.785</f>
        <v>4129.6341056269648</v>
      </c>
      <c r="L13" s="4"/>
      <c r="M13" s="3" t="s">
        <v>62</v>
      </c>
      <c r="N13" s="5" t="s">
        <v>63</v>
      </c>
    </row>
    <row r="14" spans="1:15" ht="15.75" thickBot="1" x14ac:dyDescent="0.3">
      <c r="A14" s="48"/>
      <c r="C14" s="49"/>
      <c r="H14" s="48" t="s">
        <v>64</v>
      </c>
      <c r="J14" s="61">
        <f>J13/3.785</f>
        <v>1091.0526038644557</v>
      </c>
      <c r="L14" s="65" t="s">
        <v>65</v>
      </c>
      <c r="M14" s="66">
        <f>N14*J19</f>
        <v>39790.896131885376</v>
      </c>
      <c r="N14" s="67">
        <f>M11</f>
        <v>28.23</v>
      </c>
    </row>
    <row r="15" spans="1:15" x14ac:dyDescent="0.25">
      <c r="A15" s="48" t="s">
        <v>66</v>
      </c>
      <c r="B15" s="68">
        <v>0.88500000000000001</v>
      </c>
      <c r="C15" s="49"/>
      <c r="H15" s="48" t="s">
        <v>67</v>
      </c>
      <c r="J15" s="61">
        <f>J16*3.785</f>
        <v>1205.4187409612798</v>
      </c>
      <c r="L15" s="65" t="s">
        <v>68</v>
      </c>
      <c r="M15" s="66">
        <f>J16*M11</f>
        <v>8990.4811247917914</v>
      </c>
      <c r="N15" s="69">
        <f>N14*M15/M14</f>
        <v>6.3783756292308116</v>
      </c>
      <c r="O15" s="70" t="s">
        <v>42</v>
      </c>
    </row>
    <row r="16" spans="1:15" ht="15.75" thickBot="1" x14ac:dyDescent="0.3">
      <c r="A16" s="48" t="s">
        <v>69</v>
      </c>
      <c r="B16" s="68">
        <v>0.51100000000000001</v>
      </c>
      <c r="C16" s="49"/>
      <c r="H16" s="48" t="s">
        <v>70</v>
      </c>
      <c r="J16" s="61">
        <v>318.47258677973048</v>
      </c>
      <c r="L16" s="48" t="s">
        <v>71</v>
      </c>
      <c r="M16" s="71">
        <v>2854.5</v>
      </c>
      <c r="N16" s="72">
        <f>N14*M16/M14</f>
        <v>2.0251500426859534</v>
      </c>
      <c r="O16" s="73" t="s">
        <v>43</v>
      </c>
    </row>
    <row r="17" spans="1:15" x14ac:dyDescent="0.25">
      <c r="A17" s="48" t="s">
        <v>72</v>
      </c>
      <c r="B17" s="19">
        <v>0.79200000000000004</v>
      </c>
      <c r="C17" s="49" t="s">
        <v>115</v>
      </c>
      <c r="H17" s="48"/>
      <c r="J17" s="61"/>
      <c r="L17" s="48" t="s">
        <v>73</v>
      </c>
      <c r="M17" s="71">
        <f>M14-M15+M16</f>
        <v>33654.915007093587</v>
      </c>
      <c r="N17" s="74">
        <f>N14*M17/M14</f>
        <v>23.876774413455145</v>
      </c>
    </row>
    <row r="18" spans="1:15" x14ac:dyDescent="0.25">
      <c r="A18" s="48" t="s">
        <v>74</v>
      </c>
      <c r="B18" s="68">
        <v>0.995</v>
      </c>
      <c r="C18" s="49"/>
      <c r="H18" s="75" t="s">
        <v>75</v>
      </c>
      <c r="I18" s="43"/>
      <c r="J18" s="76">
        <f>J13+J15</f>
        <v>5335.0528465882444</v>
      </c>
      <c r="L18" s="48"/>
      <c r="N18" s="49"/>
    </row>
    <row r="19" spans="1:15" ht="15.75" thickBot="1" x14ac:dyDescent="0.3">
      <c r="A19" s="63" t="s">
        <v>76</v>
      </c>
      <c r="B19" s="77">
        <f>(B13*B15*B16)/(B17*B18)</f>
        <v>29.224490349474646</v>
      </c>
      <c r="C19" s="64" t="s">
        <v>77</v>
      </c>
      <c r="H19" s="63" t="s">
        <v>78</v>
      </c>
      <c r="I19" s="78"/>
      <c r="J19" s="79">
        <f>J18/3.785</f>
        <v>1409.5251906441861</v>
      </c>
      <c r="L19" s="52" t="s">
        <v>79</v>
      </c>
      <c r="M19" s="80"/>
      <c r="N19" s="54"/>
      <c r="O19" s="51"/>
    </row>
    <row r="20" spans="1:15" x14ac:dyDescent="0.25">
      <c r="I20" s="21"/>
    </row>
    <row r="21" spans="1:15" x14ac:dyDescent="0.25">
      <c r="I21" s="21"/>
    </row>
  </sheetData>
  <printOptions horizontalCentered="1"/>
  <pageMargins left="0.39370078740157483" right="0.39370078740157483" top="0.39370078740157483" bottom="0.39370078740157483" header="0" footer="0"/>
  <pageSetup scale="95" orientation="portrait" r:id="rId1"/>
  <colBreaks count="1" manualBreakCount="1">
    <brk id="7" max="18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09"/>
  <sheetViews>
    <sheetView zoomScale="90" zoomScaleNormal="90" workbookViewId="0"/>
  </sheetViews>
  <sheetFormatPr baseColWidth="10" defaultColWidth="11.42578125" defaultRowHeight="12.75" x14ac:dyDescent="0.25"/>
  <cols>
    <col min="1" max="1" width="24.140625" style="83" customWidth="1"/>
    <col min="2" max="2" width="14.28515625" style="83" bestFit="1" customWidth="1"/>
    <col min="3" max="3" width="18.7109375" style="83" customWidth="1"/>
    <col min="4" max="4" width="20" style="83" bestFit="1" customWidth="1"/>
    <col min="5" max="7" width="15.7109375" style="83" bestFit="1" customWidth="1"/>
    <col min="8" max="9" width="17" style="83" bestFit="1" customWidth="1"/>
    <col min="10" max="256" width="11.42578125" style="83"/>
    <col min="257" max="257" width="24.140625" style="83" customWidth="1"/>
    <col min="258" max="258" width="14.28515625" style="83" bestFit="1" customWidth="1"/>
    <col min="259" max="259" width="17" style="83" bestFit="1" customWidth="1"/>
    <col min="260" max="260" width="20" style="83" bestFit="1" customWidth="1"/>
    <col min="261" max="263" width="15.7109375" style="83" bestFit="1" customWidth="1"/>
    <col min="264" max="265" width="17" style="83" bestFit="1" customWidth="1"/>
    <col min="266" max="512" width="11.42578125" style="83"/>
    <col min="513" max="513" width="24.140625" style="83" customWidth="1"/>
    <col min="514" max="514" width="14.28515625" style="83" bestFit="1" customWidth="1"/>
    <col min="515" max="515" width="17" style="83" bestFit="1" customWidth="1"/>
    <col min="516" max="516" width="20" style="83" bestFit="1" customWidth="1"/>
    <col min="517" max="519" width="15.7109375" style="83" bestFit="1" customWidth="1"/>
    <col min="520" max="521" width="17" style="83" bestFit="1" customWidth="1"/>
    <col min="522" max="768" width="11.42578125" style="83"/>
    <col min="769" max="769" width="24.140625" style="83" customWidth="1"/>
    <col min="770" max="770" width="14.28515625" style="83" bestFit="1" customWidth="1"/>
    <col min="771" max="771" width="17" style="83" bestFit="1" customWidth="1"/>
    <col min="772" max="772" width="20" style="83" bestFit="1" customWidth="1"/>
    <col min="773" max="775" width="15.7109375" style="83" bestFit="1" customWidth="1"/>
    <col min="776" max="777" width="17" style="83" bestFit="1" customWidth="1"/>
    <col min="778" max="1024" width="11.42578125" style="83"/>
    <col min="1025" max="1025" width="24.140625" style="83" customWidth="1"/>
    <col min="1026" max="1026" width="14.28515625" style="83" bestFit="1" customWidth="1"/>
    <col min="1027" max="1027" width="17" style="83" bestFit="1" customWidth="1"/>
    <col min="1028" max="1028" width="20" style="83" bestFit="1" customWidth="1"/>
    <col min="1029" max="1031" width="15.7109375" style="83" bestFit="1" customWidth="1"/>
    <col min="1032" max="1033" width="17" style="83" bestFit="1" customWidth="1"/>
    <col min="1034" max="1280" width="11.42578125" style="83"/>
    <col min="1281" max="1281" width="24.140625" style="83" customWidth="1"/>
    <col min="1282" max="1282" width="14.28515625" style="83" bestFit="1" customWidth="1"/>
    <col min="1283" max="1283" width="17" style="83" bestFit="1" customWidth="1"/>
    <col min="1284" max="1284" width="20" style="83" bestFit="1" customWidth="1"/>
    <col min="1285" max="1287" width="15.7109375" style="83" bestFit="1" customWidth="1"/>
    <col min="1288" max="1289" width="17" style="83" bestFit="1" customWidth="1"/>
    <col min="1290" max="1536" width="11.42578125" style="83"/>
    <col min="1537" max="1537" width="24.140625" style="83" customWidth="1"/>
    <col min="1538" max="1538" width="14.28515625" style="83" bestFit="1" customWidth="1"/>
    <col min="1539" max="1539" width="17" style="83" bestFit="1" customWidth="1"/>
    <col min="1540" max="1540" width="20" style="83" bestFit="1" customWidth="1"/>
    <col min="1541" max="1543" width="15.7109375" style="83" bestFit="1" customWidth="1"/>
    <col min="1544" max="1545" width="17" style="83" bestFit="1" customWidth="1"/>
    <col min="1546" max="1792" width="11.42578125" style="83"/>
    <col min="1793" max="1793" width="24.140625" style="83" customWidth="1"/>
    <col min="1794" max="1794" width="14.28515625" style="83" bestFit="1" customWidth="1"/>
    <col min="1795" max="1795" width="17" style="83" bestFit="1" customWidth="1"/>
    <col min="1796" max="1796" width="20" style="83" bestFit="1" customWidth="1"/>
    <col min="1797" max="1799" width="15.7109375" style="83" bestFit="1" customWidth="1"/>
    <col min="1800" max="1801" width="17" style="83" bestFit="1" customWidth="1"/>
    <col min="1802" max="2048" width="11.42578125" style="83"/>
    <col min="2049" max="2049" width="24.140625" style="83" customWidth="1"/>
    <col min="2050" max="2050" width="14.28515625" style="83" bestFit="1" customWidth="1"/>
    <col min="2051" max="2051" width="17" style="83" bestFit="1" customWidth="1"/>
    <col min="2052" max="2052" width="20" style="83" bestFit="1" customWidth="1"/>
    <col min="2053" max="2055" width="15.7109375" style="83" bestFit="1" customWidth="1"/>
    <col min="2056" max="2057" width="17" style="83" bestFit="1" customWidth="1"/>
    <col min="2058" max="2304" width="11.42578125" style="83"/>
    <col min="2305" max="2305" width="24.140625" style="83" customWidth="1"/>
    <col min="2306" max="2306" width="14.28515625" style="83" bestFit="1" customWidth="1"/>
    <col min="2307" max="2307" width="17" style="83" bestFit="1" customWidth="1"/>
    <col min="2308" max="2308" width="20" style="83" bestFit="1" customWidth="1"/>
    <col min="2309" max="2311" width="15.7109375" style="83" bestFit="1" customWidth="1"/>
    <col min="2312" max="2313" width="17" style="83" bestFit="1" customWidth="1"/>
    <col min="2314" max="2560" width="11.42578125" style="83"/>
    <col min="2561" max="2561" width="24.140625" style="83" customWidth="1"/>
    <col min="2562" max="2562" width="14.28515625" style="83" bestFit="1" customWidth="1"/>
    <col min="2563" max="2563" width="17" style="83" bestFit="1" customWidth="1"/>
    <col min="2564" max="2564" width="20" style="83" bestFit="1" customWidth="1"/>
    <col min="2565" max="2567" width="15.7109375" style="83" bestFit="1" customWidth="1"/>
    <col min="2568" max="2569" width="17" style="83" bestFit="1" customWidth="1"/>
    <col min="2570" max="2816" width="11.42578125" style="83"/>
    <col min="2817" max="2817" width="24.140625" style="83" customWidth="1"/>
    <col min="2818" max="2818" width="14.28515625" style="83" bestFit="1" customWidth="1"/>
    <col min="2819" max="2819" width="17" style="83" bestFit="1" customWidth="1"/>
    <col min="2820" max="2820" width="20" style="83" bestFit="1" customWidth="1"/>
    <col min="2821" max="2823" width="15.7109375" style="83" bestFit="1" customWidth="1"/>
    <col min="2824" max="2825" width="17" style="83" bestFit="1" customWidth="1"/>
    <col min="2826" max="3072" width="11.42578125" style="83"/>
    <col min="3073" max="3073" width="24.140625" style="83" customWidth="1"/>
    <col min="3074" max="3074" width="14.28515625" style="83" bestFit="1" customWidth="1"/>
    <col min="3075" max="3075" width="17" style="83" bestFit="1" customWidth="1"/>
    <col min="3076" max="3076" width="20" style="83" bestFit="1" customWidth="1"/>
    <col min="3077" max="3079" width="15.7109375" style="83" bestFit="1" customWidth="1"/>
    <col min="3080" max="3081" width="17" style="83" bestFit="1" customWidth="1"/>
    <col min="3082" max="3328" width="11.42578125" style="83"/>
    <col min="3329" max="3329" width="24.140625" style="83" customWidth="1"/>
    <col min="3330" max="3330" width="14.28515625" style="83" bestFit="1" customWidth="1"/>
    <col min="3331" max="3331" width="17" style="83" bestFit="1" customWidth="1"/>
    <col min="3332" max="3332" width="20" style="83" bestFit="1" customWidth="1"/>
    <col min="3333" max="3335" width="15.7109375" style="83" bestFit="1" customWidth="1"/>
    <col min="3336" max="3337" width="17" style="83" bestFit="1" customWidth="1"/>
    <col min="3338" max="3584" width="11.42578125" style="83"/>
    <col min="3585" max="3585" width="24.140625" style="83" customWidth="1"/>
    <col min="3586" max="3586" width="14.28515625" style="83" bestFit="1" customWidth="1"/>
    <col min="3587" max="3587" width="17" style="83" bestFit="1" customWidth="1"/>
    <col min="3588" max="3588" width="20" style="83" bestFit="1" customWidth="1"/>
    <col min="3589" max="3591" width="15.7109375" style="83" bestFit="1" customWidth="1"/>
    <col min="3592" max="3593" width="17" style="83" bestFit="1" customWidth="1"/>
    <col min="3594" max="3840" width="11.42578125" style="83"/>
    <col min="3841" max="3841" width="24.140625" style="83" customWidth="1"/>
    <col min="3842" max="3842" width="14.28515625" style="83" bestFit="1" customWidth="1"/>
    <col min="3843" max="3843" width="17" style="83" bestFit="1" customWidth="1"/>
    <col min="3844" max="3844" width="20" style="83" bestFit="1" customWidth="1"/>
    <col min="3845" max="3847" width="15.7109375" style="83" bestFit="1" customWidth="1"/>
    <col min="3848" max="3849" width="17" style="83" bestFit="1" customWidth="1"/>
    <col min="3850" max="4096" width="11.42578125" style="83"/>
    <col min="4097" max="4097" width="24.140625" style="83" customWidth="1"/>
    <col min="4098" max="4098" width="14.28515625" style="83" bestFit="1" customWidth="1"/>
    <col min="4099" max="4099" width="17" style="83" bestFit="1" customWidth="1"/>
    <col min="4100" max="4100" width="20" style="83" bestFit="1" customWidth="1"/>
    <col min="4101" max="4103" width="15.7109375" style="83" bestFit="1" customWidth="1"/>
    <col min="4104" max="4105" width="17" style="83" bestFit="1" customWidth="1"/>
    <col min="4106" max="4352" width="11.42578125" style="83"/>
    <col min="4353" max="4353" width="24.140625" style="83" customWidth="1"/>
    <col min="4354" max="4354" width="14.28515625" style="83" bestFit="1" customWidth="1"/>
    <col min="4355" max="4355" width="17" style="83" bestFit="1" customWidth="1"/>
    <col min="4356" max="4356" width="20" style="83" bestFit="1" customWidth="1"/>
    <col min="4357" max="4359" width="15.7109375" style="83" bestFit="1" customWidth="1"/>
    <col min="4360" max="4361" width="17" style="83" bestFit="1" customWidth="1"/>
    <col min="4362" max="4608" width="11.42578125" style="83"/>
    <col min="4609" max="4609" width="24.140625" style="83" customWidth="1"/>
    <col min="4610" max="4610" width="14.28515625" style="83" bestFit="1" customWidth="1"/>
    <col min="4611" max="4611" width="17" style="83" bestFit="1" customWidth="1"/>
    <col min="4612" max="4612" width="20" style="83" bestFit="1" customWidth="1"/>
    <col min="4613" max="4615" width="15.7109375" style="83" bestFit="1" customWidth="1"/>
    <col min="4616" max="4617" width="17" style="83" bestFit="1" customWidth="1"/>
    <col min="4618" max="4864" width="11.42578125" style="83"/>
    <col min="4865" max="4865" width="24.140625" style="83" customWidth="1"/>
    <col min="4866" max="4866" width="14.28515625" style="83" bestFit="1" customWidth="1"/>
    <col min="4867" max="4867" width="17" style="83" bestFit="1" customWidth="1"/>
    <col min="4868" max="4868" width="20" style="83" bestFit="1" customWidth="1"/>
    <col min="4869" max="4871" width="15.7109375" style="83" bestFit="1" customWidth="1"/>
    <col min="4872" max="4873" width="17" style="83" bestFit="1" customWidth="1"/>
    <col min="4874" max="5120" width="11.42578125" style="83"/>
    <col min="5121" max="5121" width="24.140625" style="83" customWidth="1"/>
    <col min="5122" max="5122" width="14.28515625" style="83" bestFit="1" customWidth="1"/>
    <col min="5123" max="5123" width="17" style="83" bestFit="1" customWidth="1"/>
    <col min="5124" max="5124" width="20" style="83" bestFit="1" customWidth="1"/>
    <col min="5125" max="5127" width="15.7109375" style="83" bestFit="1" customWidth="1"/>
    <col min="5128" max="5129" width="17" style="83" bestFit="1" customWidth="1"/>
    <col min="5130" max="5376" width="11.42578125" style="83"/>
    <col min="5377" max="5377" width="24.140625" style="83" customWidth="1"/>
    <col min="5378" max="5378" width="14.28515625" style="83" bestFit="1" customWidth="1"/>
    <col min="5379" max="5379" width="17" style="83" bestFit="1" customWidth="1"/>
    <col min="5380" max="5380" width="20" style="83" bestFit="1" customWidth="1"/>
    <col min="5381" max="5383" width="15.7109375" style="83" bestFit="1" customWidth="1"/>
    <col min="5384" max="5385" width="17" style="83" bestFit="1" customWidth="1"/>
    <col min="5386" max="5632" width="11.42578125" style="83"/>
    <col min="5633" max="5633" width="24.140625" style="83" customWidth="1"/>
    <col min="5634" max="5634" width="14.28515625" style="83" bestFit="1" customWidth="1"/>
    <col min="5635" max="5635" width="17" style="83" bestFit="1" customWidth="1"/>
    <col min="5636" max="5636" width="20" style="83" bestFit="1" customWidth="1"/>
    <col min="5637" max="5639" width="15.7109375" style="83" bestFit="1" customWidth="1"/>
    <col min="5640" max="5641" width="17" style="83" bestFit="1" customWidth="1"/>
    <col min="5642" max="5888" width="11.42578125" style="83"/>
    <col min="5889" max="5889" width="24.140625" style="83" customWidth="1"/>
    <col min="5890" max="5890" width="14.28515625" style="83" bestFit="1" customWidth="1"/>
    <col min="5891" max="5891" width="17" style="83" bestFit="1" customWidth="1"/>
    <col min="5892" max="5892" width="20" style="83" bestFit="1" customWidth="1"/>
    <col min="5893" max="5895" width="15.7109375" style="83" bestFit="1" customWidth="1"/>
    <col min="5896" max="5897" width="17" style="83" bestFit="1" customWidth="1"/>
    <col min="5898" max="6144" width="11.42578125" style="83"/>
    <col min="6145" max="6145" width="24.140625" style="83" customWidth="1"/>
    <col min="6146" max="6146" width="14.28515625" style="83" bestFit="1" customWidth="1"/>
    <col min="6147" max="6147" width="17" style="83" bestFit="1" customWidth="1"/>
    <col min="6148" max="6148" width="20" style="83" bestFit="1" customWidth="1"/>
    <col min="6149" max="6151" width="15.7109375" style="83" bestFit="1" customWidth="1"/>
    <col min="6152" max="6153" width="17" style="83" bestFit="1" customWidth="1"/>
    <col min="6154" max="6400" width="11.42578125" style="83"/>
    <col min="6401" max="6401" width="24.140625" style="83" customWidth="1"/>
    <col min="6402" max="6402" width="14.28515625" style="83" bestFit="1" customWidth="1"/>
    <col min="6403" max="6403" width="17" style="83" bestFit="1" customWidth="1"/>
    <col min="6404" max="6404" width="20" style="83" bestFit="1" customWidth="1"/>
    <col min="6405" max="6407" width="15.7109375" style="83" bestFit="1" customWidth="1"/>
    <col min="6408" max="6409" width="17" style="83" bestFit="1" customWidth="1"/>
    <col min="6410" max="6656" width="11.42578125" style="83"/>
    <col min="6657" max="6657" width="24.140625" style="83" customWidth="1"/>
    <col min="6658" max="6658" width="14.28515625" style="83" bestFit="1" customWidth="1"/>
    <col min="6659" max="6659" width="17" style="83" bestFit="1" customWidth="1"/>
    <col min="6660" max="6660" width="20" style="83" bestFit="1" customWidth="1"/>
    <col min="6661" max="6663" width="15.7109375" style="83" bestFit="1" customWidth="1"/>
    <col min="6664" max="6665" width="17" style="83" bestFit="1" customWidth="1"/>
    <col min="6666" max="6912" width="11.42578125" style="83"/>
    <col min="6913" max="6913" width="24.140625" style="83" customWidth="1"/>
    <col min="6914" max="6914" width="14.28515625" style="83" bestFit="1" customWidth="1"/>
    <col min="6915" max="6915" width="17" style="83" bestFit="1" customWidth="1"/>
    <col min="6916" max="6916" width="20" style="83" bestFit="1" customWidth="1"/>
    <col min="6917" max="6919" width="15.7109375" style="83" bestFit="1" customWidth="1"/>
    <col min="6920" max="6921" width="17" style="83" bestFit="1" customWidth="1"/>
    <col min="6922" max="7168" width="11.42578125" style="83"/>
    <col min="7169" max="7169" width="24.140625" style="83" customWidth="1"/>
    <col min="7170" max="7170" width="14.28515625" style="83" bestFit="1" customWidth="1"/>
    <col min="7171" max="7171" width="17" style="83" bestFit="1" customWidth="1"/>
    <col min="7172" max="7172" width="20" style="83" bestFit="1" customWidth="1"/>
    <col min="7173" max="7175" width="15.7109375" style="83" bestFit="1" customWidth="1"/>
    <col min="7176" max="7177" width="17" style="83" bestFit="1" customWidth="1"/>
    <col min="7178" max="7424" width="11.42578125" style="83"/>
    <col min="7425" max="7425" width="24.140625" style="83" customWidth="1"/>
    <col min="7426" max="7426" width="14.28515625" style="83" bestFit="1" customWidth="1"/>
    <col min="7427" max="7427" width="17" style="83" bestFit="1" customWidth="1"/>
    <col min="7428" max="7428" width="20" style="83" bestFit="1" customWidth="1"/>
    <col min="7429" max="7431" width="15.7109375" style="83" bestFit="1" customWidth="1"/>
    <col min="7432" max="7433" width="17" style="83" bestFit="1" customWidth="1"/>
    <col min="7434" max="7680" width="11.42578125" style="83"/>
    <col min="7681" max="7681" width="24.140625" style="83" customWidth="1"/>
    <col min="7682" max="7682" width="14.28515625" style="83" bestFit="1" customWidth="1"/>
    <col min="7683" max="7683" width="17" style="83" bestFit="1" customWidth="1"/>
    <col min="7684" max="7684" width="20" style="83" bestFit="1" customWidth="1"/>
    <col min="7685" max="7687" width="15.7109375" style="83" bestFit="1" customWidth="1"/>
    <col min="7688" max="7689" width="17" style="83" bestFit="1" customWidth="1"/>
    <col min="7690" max="7936" width="11.42578125" style="83"/>
    <col min="7937" max="7937" width="24.140625" style="83" customWidth="1"/>
    <col min="7938" max="7938" width="14.28515625" style="83" bestFit="1" customWidth="1"/>
    <col min="7939" max="7939" width="17" style="83" bestFit="1" customWidth="1"/>
    <col min="7940" max="7940" width="20" style="83" bestFit="1" customWidth="1"/>
    <col min="7941" max="7943" width="15.7109375" style="83" bestFit="1" customWidth="1"/>
    <col min="7944" max="7945" width="17" style="83" bestFit="1" customWidth="1"/>
    <col min="7946" max="8192" width="11.42578125" style="83"/>
    <col min="8193" max="8193" width="24.140625" style="83" customWidth="1"/>
    <col min="8194" max="8194" width="14.28515625" style="83" bestFit="1" customWidth="1"/>
    <col min="8195" max="8195" width="17" style="83" bestFit="1" customWidth="1"/>
    <col min="8196" max="8196" width="20" style="83" bestFit="1" customWidth="1"/>
    <col min="8197" max="8199" width="15.7109375" style="83" bestFit="1" customWidth="1"/>
    <col min="8200" max="8201" width="17" style="83" bestFit="1" customWidth="1"/>
    <col min="8202" max="8448" width="11.42578125" style="83"/>
    <col min="8449" max="8449" width="24.140625" style="83" customWidth="1"/>
    <col min="8450" max="8450" width="14.28515625" style="83" bestFit="1" customWidth="1"/>
    <col min="8451" max="8451" width="17" style="83" bestFit="1" customWidth="1"/>
    <col min="8452" max="8452" width="20" style="83" bestFit="1" customWidth="1"/>
    <col min="8453" max="8455" width="15.7109375" style="83" bestFit="1" customWidth="1"/>
    <col min="8456" max="8457" width="17" style="83" bestFit="1" customWidth="1"/>
    <col min="8458" max="8704" width="11.42578125" style="83"/>
    <col min="8705" max="8705" width="24.140625" style="83" customWidth="1"/>
    <col min="8706" max="8706" width="14.28515625" style="83" bestFit="1" customWidth="1"/>
    <col min="8707" max="8707" width="17" style="83" bestFit="1" customWidth="1"/>
    <col min="8708" max="8708" width="20" style="83" bestFit="1" customWidth="1"/>
    <col min="8709" max="8711" width="15.7109375" style="83" bestFit="1" customWidth="1"/>
    <col min="8712" max="8713" width="17" style="83" bestFit="1" customWidth="1"/>
    <col min="8714" max="8960" width="11.42578125" style="83"/>
    <col min="8961" max="8961" width="24.140625" style="83" customWidth="1"/>
    <col min="8962" max="8962" width="14.28515625" style="83" bestFit="1" customWidth="1"/>
    <col min="8963" max="8963" width="17" style="83" bestFit="1" customWidth="1"/>
    <col min="8964" max="8964" width="20" style="83" bestFit="1" customWidth="1"/>
    <col min="8965" max="8967" width="15.7109375" style="83" bestFit="1" customWidth="1"/>
    <col min="8968" max="8969" width="17" style="83" bestFit="1" customWidth="1"/>
    <col min="8970" max="9216" width="11.42578125" style="83"/>
    <col min="9217" max="9217" width="24.140625" style="83" customWidth="1"/>
    <col min="9218" max="9218" width="14.28515625" style="83" bestFit="1" customWidth="1"/>
    <col min="9219" max="9219" width="17" style="83" bestFit="1" customWidth="1"/>
    <col min="9220" max="9220" width="20" style="83" bestFit="1" customWidth="1"/>
    <col min="9221" max="9223" width="15.7109375" style="83" bestFit="1" customWidth="1"/>
    <col min="9224" max="9225" width="17" style="83" bestFit="1" customWidth="1"/>
    <col min="9226" max="9472" width="11.42578125" style="83"/>
    <col min="9473" max="9473" width="24.140625" style="83" customWidth="1"/>
    <col min="9474" max="9474" width="14.28515625" style="83" bestFit="1" customWidth="1"/>
    <col min="9475" max="9475" width="17" style="83" bestFit="1" customWidth="1"/>
    <col min="9476" max="9476" width="20" style="83" bestFit="1" customWidth="1"/>
    <col min="9477" max="9479" width="15.7109375" style="83" bestFit="1" customWidth="1"/>
    <col min="9480" max="9481" width="17" style="83" bestFit="1" customWidth="1"/>
    <col min="9482" max="9728" width="11.42578125" style="83"/>
    <col min="9729" max="9729" width="24.140625" style="83" customWidth="1"/>
    <col min="9730" max="9730" width="14.28515625" style="83" bestFit="1" customWidth="1"/>
    <col min="9731" max="9731" width="17" style="83" bestFit="1" customWidth="1"/>
    <col min="9732" max="9732" width="20" style="83" bestFit="1" customWidth="1"/>
    <col min="9733" max="9735" width="15.7109375" style="83" bestFit="1" customWidth="1"/>
    <col min="9736" max="9737" width="17" style="83" bestFit="1" customWidth="1"/>
    <col min="9738" max="9984" width="11.42578125" style="83"/>
    <col min="9985" max="9985" width="24.140625" style="83" customWidth="1"/>
    <col min="9986" max="9986" width="14.28515625" style="83" bestFit="1" customWidth="1"/>
    <col min="9987" max="9987" width="17" style="83" bestFit="1" customWidth="1"/>
    <col min="9988" max="9988" width="20" style="83" bestFit="1" customWidth="1"/>
    <col min="9989" max="9991" width="15.7109375" style="83" bestFit="1" customWidth="1"/>
    <col min="9992" max="9993" width="17" style="83" bestFit="1" customWidth="1"/>
    <col min="9994" max="10240" width="11.42578125" style="83"/>
    <col min="10241" max="10241" width="24.140625" style="83" customWidth="1"/>
    <col min="10242" max="10242" width="14.28515625" style="83" bestFit="1" customWidth="1"/>
    <col min="10243" max="10243" width="17" style="83" bestFit="1" customWidth="1"/>
    <col min="10244" max="10244" width="20" style="83" bestFit="1" customWidth="1"/>
    <col min="10245" max="10247" width="15.7109375" style="83" bestFit="1" customWidth="1"/>
    <col min="10248" max="10249" width="17" style="83" bestFit="1" customWidth="1"/>
    <col min="10250" max="10496" width="11.42578125" style="83"/>
    <col min="10497" max="10497" width="24.140625" style="83" customWidth="1"/>
    <col min="10498" max="10498" width="14.28515625" style="83" bestFit="1" customWidth="1"/>
    <col min="10499" max="10499" width="17" style="83" bestFit="1" customWidth="1"/>
    <col min="10500" max="10500" width="20" style="83" bestFit="1" customWidth="1"/>
    <col min="10501" max="10503" width="15.7109375" style="83" bestFit="1" customWidth="1"/>
    <col min="10504" max="10505" width="17" style="83" bestFit="1" customWidth="1"/>
    <col min="10506" max="10752" width="11.42578125" style="83"/>
    <col min="10753" max="10753" width="24.140625" style="83" customWidth="1"/>
    <col min="10754" max="10754" width="14.28515625" style="83" bestFit="1" customWidth="1"/>
    <col min="10755" max="10755" width="17" style="83" bestFit="1" customWidth="1"/>
    <col min="10756" max="10756" width="20" style="83" bestFit="1" customWidth="1"/>
    <col min="10757" max="10759" width="15.7109375" style="83" bestFit="1" customWidth="1"/>
    <col min="10760" max="10761" width="17" style="83" bestFit="1" customWidth="1"/>
    <col min="10762" max="11008" width="11.42578125" style="83"/>
    <col min="11009" max="11009" width="24.140625" style="83" customWidth="1"/>
    <col min="11010" max="11010" width="14.28515625" style="83" bestFit="1" customWidth="1"/>
    <col min="11011" max="11011" width="17" style="83" bestFit="1" customWidth="1"/>
    <col min="11012" max="11012" width="20" style="83" bestFit="1" customWidth="1"/>
    <col min="11013" max="11015" width="15.7109375" style="83" bestFit="1" customWidth="1"/>
    <col min="11016" max="11017" width="17" style="83" bestFit="1" customWidth="1"/>
    <col min="11018" max="11264" width="11.42578125" style="83"/>
    <col min="11265" max="11265" width="24.140625" style="83" customWidth="1"/>
    <col min="11266" max="11266" width="14.28515625" style="83" bestFit="1" customWidth="1"/>
    <col min="11267" max="11267" width="17" style="83" bestFit="1" customWidth="1"/>
    <col min="11268" max="11268" width="20" style="83" bestFit="1" customWidth="1"/>
    <col min="11269" max="11271" width="15.7109375" style="83" bestFit="1" customWidth="1"/>
    <col min="11272" max="11273" width="17" style="83" bestFit="1" customWidth="1"/>
    <col min="11274" max="11520" width="11.42578125" style="83"/>
    <col min="11521" max="11521" width="24.140625" style="83" customWidth="1"/>
    <col min="11522" max="11522" width="14.28515625" style="83" bestFit="1" customWidth="1"/>
    <col min="11523" max="11523" width="17" style="83" bestFit="1" customWidth="1"/>
    <col min="11524" max="11524" width="20" style="83" bestFit="1" customWidth="1"/>
    <col min="11525" max="11527" width="15.7109375" style="83" bestFit="1" customWidth="1"/>
    <col min="11528" max="11529" width="17" style="83" bestFit="1" customWidth="1"/>
    <col min="11530" max="11776" width="11.42578125" style="83"/>
    <col min="11777" max="11777" width="24.140625" style="83" customWidth="1"/>
    <col min="11778" max="11778" width="14.28515625" style="83" bestFit="1" customWidth="1"/>
    <col min="11779" max="11779" width="17" style="83" bestFit="1" customWidth="1"/>
    <col min="11780" max="11780" width="20" style="83" bestFit="1" customWidth="1"/>
    <col min="11781" max="11783" width="15.7109375" style="83" bestFit="1" customWidth="1"/>
    <col min="11784" max="11785" width="17" style="83" bestFit="1" customWidth="1"/>
    <col min="11786" max="12032" width="11.42578125" style="83"/>
    <col min="12033" max="12033" width="24.140625" style="83" customWidth="1"/>
    <col min="12034" max="12034" width="14.28515625" style="83" bestFit="1" customWidth="1"/>
    <col min="12035" max="12035" width="17" style="83" bestFit="1" customWidth="1"/>
    <col min="12036" max="12036" width="20" style="83" bestFit="1" customWidth="1"/>
    <col min="12037" max="12039" width="15.7109375" style="83" bestFit="1" customWidth="1"/>
    <col min="12040" max="12041" width="17" style="83" bestFit="1" customWidth="1"/>
    <col min="12042" max="12288" width="11.42578125" style="83"/>
    <col min="12289" max="12289" width="24.140625" style="83" customWidth="1"/>
    <col min="12290" max="12290" width="14.28515625" style="83" bestFit="1" customWidth="1"/>
    <col min="12291" max="12291" width="17" style="83" bestFit="1" customWidth="1"/>
    <col min="12292" max="12292" width="20" style="83" bestFit="1" customWidth="1"/>
    <col min="12293" max="12295" width="15.7109375" style="83" bestFit="1" customWidth="1"/>
    <col min="12296" max="12297" width="17" style="83" bestFit="1" customWidth="1"/>
    <col min="12298" max="12544" width="11.42578125" style="83"/>
    <col min="12545" max="12545" width="24.140625" style="83" customWidth="1"/>
    <col min="12546" max="12546" width="14.28515625" style="83" bestFit="1" customWidth="1"/>
    <col min="12547" max="12547" width="17" style="83" bestFit="1" customWidth="1"/>
    <col min="12548" max="12548" width="20" style="83" bestFit="1" customWidth="1"/>
    <col min="12549" max="12551" width="15.7109375" style="83" bestFit="1" customWidth="1"/>
    <col min="12552" max="12553" width="17" style="83" bestFit="1" customWidth="1"/>
    <col min="12554" max="12800" width="11.42578125" style="83"/>
    <col min="12801" max="12801" width="24.140625" style="83" customWidth="1"/>
    <col min="12802" max="12802" width="14.28515625" style="83" bestFit="1" customWidth="1"/>
    <col min="12803" max="12803" width="17" style="83" bestFit="1" customWidth="1"/>
    <col min="12804" max="12804" width="20" style="83" bestFit="1" customWidth="1"/>
    <col min="12805" max="12807" width="15.7109375" style="83" bestFit="1" customWidth="1"/>
    <col min="12808" max="12809" width="17" style="83" bestFit="1" customWidth="1"/>
    <col min="12810" max="13056" width="11.42578125" style="83"/>
    <col min="13057" max="13057" width="24.140625" style="83" customWidth="1"/>
    <col min="13058" max="13058" width="14.28515625" style="83" bestFit="1" customWidth="1"/>
    <col min="13059" max="13059" width="17" style="83" bestFit="1" customWidth="1"/>
    <col min="13060" max="13060" width="20" style="83" bestFit="1" customWidth="1"/>
    <col min="13061" max="13063" width="15.7109375" style="83" bestFit="1" customWidth="1"/>
    <col min="13064" max="13065" width="17" style="83" bestFit="1" customWidth="1"/>
    <col min="13066" max="13312" width="11.42578125" style="83"/>
    <col min="13313" max="13313" width="24.140625" style="83" customWidth="1"/>
    <col min="13314" max="13314" width="14.28515625" style="83" bestFit="1" customWidth="1"/>
    <col min="13315" max="13315" width="17" style="83" bestFit="1" customWidth="1"/>
    <col min="13316" max="13316" width="20" style="83" bestFit="1" customWidth="1"/>
    <col min="13317" max="13319" width="15.7109375" style="83" bestFit="1" customWidth="1"/>
    <col min="13320" max="13321" width="17" style="83" bestFit="1" customWidth="1"/>
    <col min="13322" max="13568" width="11.42578125" style="83"/>
    <col min="13569" max="13569" width="24.140625" style="83" customWidth="1"/>
    <col min="13570" max="13570" width="14.28515625" style="83" bestFit="1" customWidth="1"/>
    <col min="13571" max="13571" width="17" style="83" bestFit="1" customWidth="1"/>
    <col min="13572" max="13572" width="20" style="83" bestFit="1" customWidth="1"/>
    <col min="13573" max="13575" width="15.7109375" style="83" bestFit="1" customWidth="1"/>
    <col min="13576" max="13577" width="17" style="83" bestFit="1" customWidth="1"/>
    <col min="13578" max="13824" width="11.42578125" style="83"/>
    <col min="13825" max="13825" width="24.140625" style="83" customWidth="1"/>
    <col min="13826" max="13826" width="14.28515625" style="83" bestFit="1" customWidth="1"/>
    <col min="13827" max="13827" width="17" style="83" bestFit="1" customWidth="1"/>
    <col min="13828" max="13828" width="20" style="83" bestFit="1" customWidth="1"/>
    <col min="13829" max="13831" width="15.7109375" style="83" bestFit="1" customWidth="1"/>
    <col min="13832" max="13833" width="17" style="83" bestFit="1" customWidth="1"/>
    <col min="13834" max="14080" width="11.42578125" style="83"/>
    <col min="14081" max="14081" width="24.140625" style="83" customWidth="1"/>
    <col min="14082" max="14082" width="14.28515625" style="83" bestFit="1" customWidth="1"/>
    <col min="14083" max="14083" width="17" style="83" bestFit="1" customWidth="1"/>
    <col min="14084" max="14084" width="20" style="83" bestFit="1" customWidth="1"/>
    <col min="14085" max="14087" width="15.7109375" style="83" bestFit="1" customWidth="1"/>
    <col min="14088" max="14089" width="17" style="83" bestFit="1" customWidth="1"/>
    <col min="14090" max="14336" width="11.42578125" style="83"/>
    <col min="14337" max="14337" width="24.140625" style="83" customWidth="1"/>
    <col min="14338" max="14338" width="14.28515625" style="83" bestFit="1" customWidth="1"/>
    <col min="14339" max="14339" width="17" style="83" bestFit="1" customWidth="1"/>
    <col min="14340" max="14340" width="20" style="83" bestFit="1" customWidth="1"/>
    <col min="14341" max="14343" width="15.7109375" style="83" bestFit="1" customWidth="1"/>
    <col min="14344" max="14345" width="17" style="83" bestFit="1" customWidth="1"/>
    <col min="14346" max="14592" width="11.42578125" style="83"/>
    <col min="14593" max="14593" width="24.140625" style="83" customWidth="1"/>
    <col min="14594" max="14594" width="14.28515625" style="83" bestFit="1" customWidth="1"/>
    <col min="14595" max="14595" width="17" style="83" bestFit="1" customWidth="1"/>
    <col min="14596" max="14596" width="20" style="83" bestFit="1" customWidth="1"/>
    <col min="14597" max="14599" width="15.7109375" style="83" bestFit="1" customWidth="1"/>
    <col min="14600" max="14601" width="17" style="83" bestFit="1" customWidth="1"/>
    <col min="14602" max="14848" width="11.42578125" style="83"/>
    <col min="14849" max="14849" width="24.140625" style="83" customWidth="1"/>
    <col min="14850" max="14850" width="14.28515625" style="83" bestFit="1" customWidth="1"/>
    <col min="14851" max="14851" width="17" style="83" bestFit="1" customWidth="1"/>
    <col min="14852" max="14852" width="20" style="83" bestFit="1" customWidth="1"/>
    <col min="14853" max="14855" width="15.7109375" style="83" bestFit="1" customWidth="1"/>
    <col min="14856" max="14857" width="17" style="83" bestFit="1" customWidth="1"/>
    <col min="14858" max="15104" width="11.42578125" style="83"/>
    <col min="15105" max="15105" width="24.140625" style="83" customWidth="1"/>
    <col min="15106" max="15106" width="14.28515625" style="83" bestFit="1" customWidth="1"/>
    <col min="15107" max="15107" width="17" style="83" bestFit="1" customWidth="1"/>
    <col min="15108" max="15108" width="20" style="83" bestFit="1" customWidth="1"/>
    <col min="15109" max="15111" width="15.7109375" style="83" bestFit="1" customWidth="1"/>
    <col min="15112" max="15113" width="17" style="83" bestFit="1" customWidth="1"/>
    <col min="15114" max="15360" width="11.42578125" style="83"/>
    <col min="15361" max="15361" width="24.140625" style="83" customWidth="1"/>
    <col min="15362" max="15362" width="14.28515625" style="83" bestFit="1" customWidth="1"/>
    <col min="15363" max="15363" width="17" style="83" bestFit="1" customWidth="1"/>
    <col min="15364" max="15364" width="20" style="83" bestFit="1" customWidth="1"/>
    <col min="15365" max="15367" width="15.7109375" style="83" bestFit="1" customWidth="1"/>
    <col min="15368" max="15369" width="17" style="83" bestFit="1" customWidth="1"/>
    <col min="15370" max="15616" width="11.42578125" style="83"/>
    <col min="15617" max="15617" width="24.140625" style="83" customWidth="1"/>
    <col min="15618" max="15618" width="14.28515625" style="83" bestFit="1" customWidth="1"/>
    <col min="15619" max="15619" width="17" style="83" bestFit="1" customWidth="1"/>
    <col min="15620" max="15620" width="20" style="83" bestFit="1" customWidth="1"/>
    <col min="15621" max="15623" width="15.7109375" style="83" bestFit="1" customWidth="1"/>
    <col min="15624" max="15625" width="17" style="83" bestFit="1" customWidth="1"/>
    <col min="15626" max="15872" width="11.42578125" style="83"/>
    <col min="15873" max="15873" width="24.140625" style="83" customWidth="1"/>
    <col min="15874" max="15874" width="14.28515625" style="83" bestFit="1" customWidth="1"/>
    <col min="15875" max="15875" width="17" style="83" bestFit="1" customWidth="1"/>
    <col min="15876" max="15876" width="20" style="83" bestFit="1" customWidth="1"/>
    <col min="15877" max="15879" width="15.7109375" style="83" bestFit="1" customWidth="1"/>
    <col min="15880" max="15881" width="17" style="83" bestFit="1" customWidth="1"/>
    <col min="15882" max="16128" width="11.42578125" style="83"/>
    <col min="16129" max="16129" width="24.140625" style="83" customWidth="1"/>
    <col min="16130" max="16130" width="14.28515625" style="83" bestFit="1" customWidth="1"/>
    <col min="16131" max="16131" width="17" style="83" bestFit="1" customWidth="1"/>
    <col min="16132" max="16132" width="20" style="83" bestFit="1" customWidth="1"/>
    <col min="16133" max="16135" width="15.7109375" style="83" bestFit="1" customWidth="1"/>
    <col min="16136" max="16137" width="17" style="83" bestFit="1" customWidth="1"/>
    <col min="16138" max="16384" width="11.42578125" style="83"/>
  </cols>
  <sheetData>
    <row r="1" spans="1:9" ht="15" x14ac:dyDescent="0.25">
      <c r="A1" s="81" t="s">
        <v>80</v>
      </c>
      <c r="B1" s="81"/>
      <c r="C1" s="81"/>
      <c r="D1" s="81"/>
      <c r="E1" s="82"/>
      <c r="F1" s="19"/>
      <c r="G1" s="19"/>
      <c r="H1" s="19"/>
      <c r="I1" s="19"/>
    </row>
    <row r="2" spans="1:9" ht="15" x14ac:dyDescent="0.25">
      <c r="A2" s="81" t="s">
        <v>81</v>
      </c>
      <c r="B2" s="81"/>
      <c r="C2" s="81"/>
      <c r="D2" s="81"/>
      <c r="E2" s="82"/>
      <c r="F2" s="19"/>
      <c r="G2" s="19"/>
      <c r="H2" s="19"/>
      <c r="I2" s="19"/>
    </row>
    <row r="3" spans="1:9" ht="15" x14ac:dyDescent="0.25">
      <c r="A3" s="82"/>
      <c r="B3" s="82"/>
      <c r="C3" s="82"/>
      <c r="D3" s="82"/>
      <c r="E3" s="82"/>
      <c r="F3" s="19"/>
      <c r="G3" s="19"/>
      <c r="H3" s="19"/>
      <c r="I3" s="19"/>
    </row>
    <row r="4" spans="1:9" ht="15" x14ac:dyDescent="0.25">
      <c r="A4" s="82"/>
      <c r="B4" s="107" t="s">
        <v>82</v>
      </c>
      <c r="C4" s="107" t="s">
        <v>83</v>
      </c>
      <c r="D4" s="108" t="s">
        <v>84</v>
      </c>
      <c r="E4" s="107" t="s">
        <v>85</v>
      </c>
      <c r="F4" s="19"/>
      <c r="G4" s="19"/>
      <c r="H4" s="19"/>
      <c r="I4" s="19"/>
    </row>
    <row r="5" spans="1:9" ht="15" x14ac:dyDescent="0.25">
      <c r="A5" s="84" t="s">
        <v>86</v>
      </c>
      <c r="B5" s="85">
        <v>350</v>
      </c>
      <c r="C5" s="86">
        <f>B5*E5</f>
        <v>350000</v>
      </c>
      <c r="D5" s="84" t="s">
        <v>87</v>
      </c>
      <c r="E5" s="87">
        <v>1000</v>
      </c>
      <c r="F5" s="19"/>
      <c r="G5" s="19"/>
      <c r="H5" s="19"/>
      <c r="I5" s="19"/>
    </row>
    <row r="6" spans="1:9" ht="15" x14ac:dyDescent="0.25">
      <c r="A6" s="84" t="s">
        <v>88</v>
      </c>
      <c r="B6" s="85">
        <v>100</v>
      </c>
      <c r="C6" s="86">
        <f>B6*E6</f>
        <v>115000</v>
      </c>
      <c r="D6" s="84" t="s">
        <v>89</v>
      </c>
      <c r="E6" s="84">
        <v>1150</v>
      </c>
      <c r="F6" s="19"/>
      <c r="G6" s="19"/>
      <c r="H6" s="19"/>
      <c r="I6" s="19"/>
    </row>
    <row r="7" spans="1:9" ht="15" x14ac:dyDescent="0.25">
      <c r="A7" s="84" t="s">
        <v>90</v>
      </c>
      <c r="B7" s="84" t="s">
        <v>91</v>
      </c>
      <c r="C7" s="86">
        <f>53394*2</f>
        <v>106788</v>
      </c>
      <c r="D7" s="84"/>
      <c r="E7" s="84"/>
      <c r="F7" s="19"/>
      <c r="G7" s="19"/>
      <c r="H7" s="19"/>
      <c r="I7" s="19"/>
    </row>
    <row r="8" spans="1:9" ht="15" x14ac:dyDescent="0.25">
      <c r="A8" s="88" t="s">
        <v>92</v>
      </c>
      <c r="B8" s="84"/>
      <c r="C8" s="89">
        <f>SUM(C5:C7)</f>
        <v>571788</v>
      </c>
      <c r="D8" s="84"/>
      <c r="E8" s="84"/>
      <c r="F8" s="19"/>
      <c r="G8" s="19"/>
      <c r="H8" s="19"/>
      <c r="I8" s="19"/>
    </row>
    <row r="9" spans="1:9" ht="15" x14ac:dyDescent="0.25">
      <c r="A9" s="19"/>
      <c r="B9" s="19"/>
      <c r="C9" s="19"/>
      <c r="D9" s="19"/>
      <c r="E9" s="19"/>
      <c r="F9" s="19"/>
      <c r="G9" s="19"/>
      <c r="H9" s="19"/>
      <c r="I9" s="19"/>
    </row>
    <row r="10" spans="1:9" ht="15" x14ac:dyDescent="0.25">
      <c r="A10" s="19"/>
      <c r="B10" s="19"/>
      <c r="C10" s="19"/>
      <c r="D10" s="19"/>
      <c r="E10" s="19"/>
      <c r="F10" s="19"/>
      <c r="G10" s="19"/>
      <c r="H10" s="19"/>
      <c r="I10" s="19"/>
    </row>
    <row r="11" spans="1:9" ht="15" x14ac:dyDescent="0.25">
      <c r="A11" s="19"/>
      <c r="B11" s="19"/>
      <c r="C11" s="19"/>
      <c r="D11" s="19"/>
      <c r="E11" s="19"/>
      <c r="F11" s="19"/>
      <c r="G11" s="19"/>
      <c r="H11" s="19"/>
      <c r="I11" s="19"/>
    </row>
    <row r="12" spans="1:9" x14ac:dyDescent="0.25">
      <c r="A12" s="82" t="s">
        <v>93</v>
      </c>
      <c r="B12" s="82"/>
      <c r="C12" s="82"/>
      <c r="D12" s="82"/>
      <c r="E12" s="82"/>
      <c r="F12" s="82"/>
      <c r="G12" s="82"/>
      <c r="H12" s="82"/>
      <c r="I12" s="82"/>
    </row>
    <row r="13" spans="1:9" x14ac:dyDescent="0.25">
      <c r="A13" s="82"/>
      <c r="B13" s="82"/>
      <c r="C13" s="82"/>
      <c r="D13" s="82"/>
      <c r="E13" s="82"/>
      <c r="F13" s="82"/>
      <c r="G13" s="82"/>
      <c r="H13" s="82"/>
      <c r="I13" s="82"/>
    </row>
    <row r="14" spans="1:9" x14ac:dyDescent="0.25">
      <c r="A14" s="82"/>
      <c r="B14" s="109" t="s">
        <v>94</v>
      </c>
      <c r="C14" s="109" t="s">
        <v>83</v>
      </c>
      <c r="D14" s="82"/>
      <c r="E14" s="107" t="s">
        <v>95</v>
      </c>
      <c r="F14" s="107" t="s">
        <v>96</v>
      </c>
      <c r="G14" s="107" t="s">
        <v>97</v>
      </c>
      <c r="H14" s="107" t="s">
        <v>98</v>
      </c>
      <c r="I14" s="107" t="s">
        <v>99</v>
      </c>
    </row>
    <row r="15" spans="1:9" x14ac:dyDescent="0.25">
      <c r="A15" s="84" t="s">
        <v>100</v>
      </c>
      <c r="B15" s="84">
        <v>10</v>
      </c>
      <c r="C15" s="90">
        <v>0</v>
      </c>
      <c r="D15" s="82"/>
      <c r="E15" s="90">
        <f>C15</f>
        <v>0</v>
      </c>
      <c r="F15" s="90">
        <f>E15</f>
        <v>0</v>
      </c>
      <c r="G15" s="90">
        <f t="shared" ref="G15:I17" si="0">F15</f>
        <v>0</v>
      </c>
      <c r="H15" s="90">
        <f t="shared" si="0"/>
        <v>0</v>
      </c>
      <c r="I15" s="90">
        <f t="shared" si="0"/>
        <v>0</v>
      </c>
    </row>
    <row r="16" spans="1:9" x14ac:dyDescent="0.25">
      <c r="A16" s="84" t="s">
        <v>86</v>
      </c>
      <c r="B16" s="84">
        <v>350</v>
      </c>
      <c r="C16" s="90">
        <f>B16*E5</f>
        <v>350000</v>
      </c>
      <c r="D16" s="82"/>
      <c r="E16" s="90">
        <f>C16</f>
        <v>350000</v>
      </c>
      <c r="F16" s="90">
        <f>E16</f>
        <v>350000</v>
      </c>
      <c r="G16" s="90">
        <f t="shared" si="0"/>
        <v>350000</v>
      </c>
      <c r="H16" s="90">
        <f t="shared" si="0"/>
        <v>350000</v>
      </c>
      <c r="I16" s="90">
        <f t="shared" si="0"/>
        <v>350000</v>
      </c>
    </row>
    <row r="17" spans="1:9" ht="25.5" x14ac:dyDescent="0.25">
      <c r="A17" s="2" t="s">
        <v>101</v>
      </c>
      <c r="B17" s="84">
        <v>1</v>
      </c>
      <c r="C17" s="90">
        <v>150000</v>
      </c>
      <c r="D17" s="82"/>
      <c r="E17" s="90">
        <f>C17</f>
        <v>150000</v>
      </c>
      <c r="F17" s="90">
        <f>E17</f>
        <v>150000</v>
      </c>
      <c r="G17" s="90">
        <f t="shared" si="0"/>
        <v>150000</v>
      </c>
      <c r="H17" s="90">
        <f t="shared" si="0"/>
        <v>150000</v>
      </c>
      <c r="I17" s="90">
        <f t="shared" si="0"/>
        <v>150000</v>
      </c>
    </row>
    <row r="18" spans="1:9" x14ac:dyDescent="0.25">
      <c r="A18" s="84" t="s">
        <v>102</v>
      </c>
      <c r="B18" s="84">
        <v>1</v>
      </c>
      <c r="C18" s="90">
        <f>I18</f>
        <v>88940</v>
      </c>
      <c r="D18" s="82"/>
      <c r="E18" s="90">
        <f>B15*B33</f>
        <v>26580</v>
      </c>
      <c r="F18" s="90">
        <f>B15*B34</f>
        <v>47140</v>
      </c>
      <c r="G18" s="90">
        <f>B15*B35</f>
        <v>66320</v>
      </c>
      <c r="H18" s="90">
        <f>B15*B36</f>
        <v>77850</v>
      </c>
      <c r="I18" s="91">
        <f>B15*B37</f>
        <v>88940</v>
      </c>
    </row>
    <row r="19" spans="1:9" x14ac:dyDescent="0.25">
      <c r="A19" s="84" t="s">
        <v>103</v>
      </c>
      <c r="B19" s="84">
        <v>1</v>
      </c>
      <c r="C19" s="90">
        <v>60175</v>
      </c>
      <c r="D19" s="82"/>
      <c r="E19" s="90">
        <f>$C$19</f>
        <v>60175</v>
      </c>
      <c r="F19" s="90">
        <f>$C$19</f>
        <v>60175</v>
      </c>
      <c r="G19" s="90">
        <f>$C$19</f>
        <v>60175</v>
      </c>
      <c r="H19" s="90">
        <f>$C$19</f>
        <v>60175</v>
      </c>
      <c r="I19" s="90">
        <f>$C$19</f>
        <v>60175</v>
      </c>
    </row>
    <row r="20" spans="1:9" x14ac:dyDescent="0.25">
      <c r="A20" s="88" t="s">
        <v>104</v>
      </c>
      <c r="B20" s="88"/>
      <c r="C20" s="92">
        <f>SUM(C15:C19)</f>
        <v>649115</v>
      </c>
      <c r="D20" s="82"/>
      <c r="E20" s="92">
        <f>SUM(E15:E19)</f>
        <v>586755</v>
      </c>
      <c r="F20" s="92">
        <f>SUM(F15:F19)</f>
        <v>607315</v>
      </c>
      <c r="G20" s="92">
        <f>SUM(G15:G19)</f>
        <v>626495</v>
      </c>
      <c r="H20" s="92">
        <f>SUM(H15:H19)</f>
        <v>638025</v>
      </c>
      <c r="I20" s="92">
        <f>SUM(I15:I19)</f>
        <v>649115</v>
      </c>
    </row>
    <row r="21" spans="1:9" x14ac:dyDescent="0.25">
      <c r="A21" s="93" t="s">
        <v>105</v>
      </c>
      <c r="B21" s="93"/>
      <c r="C21" s="94">
        <f>C8-C20</f>
        <v>-77327</v>
      </c>
      <c r="D21" s="82"/>
      <c r="E21" s="94">
        <f>$C$8-E20</f>
        <v>-14967</v>
      </c>
      <c r="F21" s="94">
        <f>$C$8-F20</f>
        <v>-35527</v>
      </c>
      <c r="G21" s="94">
        <f>$C$8-G20</f>
        <v>-54707</v>
      </c>
      <c r="H21" s="94">
        <f>$C$8-H20</f>
        <v>-66237</v>
      </c>
      <c r="I21" s="94">
        <f>$C$8-I20</f>
        <v>-77327</v>
      </c>
    </row>
    <row r="22" spans="1:9" ht="15" x14ac:dyDescent="0.25">
      <c r="A22" s="19"/>
      <c r="B22" s="19"/>
      <c r="C22" s="19"/>
      <c r="D22" s="19"/>
      <c r="E22" s="19"/>
      <c r="F22" s="19"/>
      <c r="G22" s="19"/>
      <c r="H22" s="19"/>
      <c r="I22" s="19"/>
    </row>
    <row r="23" spans="1:9" ht="15" x14ac:dyDescent="0.25">
      <c r="A23" s="19"/>
      <c r="B23" s="19"/>
      <c r="C23" s="19"/>
      <c r="D23" s="19" t="s">
        <v>106</v>
      </c>
      <c r="E23" s="19">
        <v>75</v>
      </c>
      <c r="F23" s="19"/>
      <c r="G23" s="19"/>
      <c r="H23" s="19"/>
      <c r="I23" s="19"/>
    </row>
    <row r="24" spans="1:9" ht="15" x14ac:dyDescent="0.25">
      <c r="A24" s="19"/>
      <c r="B24" s="19"/>
      <c r="C24" s="19"/>
      <c r="D24" s="19" t="s">
        <v>107</v>
      </c>
      <c r="E24" s="23">
        <v>120</v>
      </c>
      <c r="F24" s="71"/>
      <c r="G24" s="71"/>
      <c r="H24" s="71"/>
      <c r="I24" s="71"/>
    </row>
    <row r="25" spans="1:9" ht="15" x14ac:dyDescent="0.25">
      <c r="A25" s="19"/>
      <c r="B25" s="19"/>
      <c r="C25" s="19"/>
      <c r="D25" s="19" t="s">
        <v>108</v>
      </c>
      <c r="E25" s="19">
        <f>E24*E23</f>
        <v>9000</v>
      </c>
      <c r="F25" s="19"/>
      <c r="G25" s="19"/>
      <c r="H25" s="19"/>
      <c r="I25" s="19"/>
    </row>
    <row r="26" spans="1:9" ht="15" x14ac:dyDescent="0.25">
      <c r="A26" s="19"/>
      <c r="B26" s="19"/>
      <c r="C26" s="19"/>
      <c r="D26" s="19" t="s">
        <v>109</v>
      </c>
      <c r="E26" s="23">
        <f>E21/$E$25</f>
        <v>-1.663</v>
      </c>
      <c r="F26" s="23">
        <f>F21/$E$25</f>
        <v>-3.9474444444444443</v>
      </c>
      <c r="G26" s="23">
        <f>G21/$E$25</f>
        <v>-6.0785555555555559</v>
      </c>
      <c r="H26" s="23">
        <f>H21/$E$25</f>
        <v>-7.3596666666666666</v>
      </c>
      <c r="I26" s="23">
        <f>I21/$E$25</f>
        <v>-8.5918888888888887</v>
      </c>
    </row>
    <row r="27" spans="1:9" ht="15" x14ac:dyDescent="0.25">
      <c r="A27" s="19"/>
      <c r="B27" s="19"/>
      <c r="C27" s="19"/>
      <c r="D27" s="19" t="s">
        <v>110</v>
      </c>
      <c r="E27" s="23">
        <f>E26*3.785</f>
        <v>-6.2944550000000001</v>
      </c>
      <c r="F27" s="23">
        <f>F26*3.785</f>
        <v>-14.941077222222223</v>
      </c>
      <c r="G27" s="23">
        <f>G26*3.785</f>
        <v>-23.00733277777778</v>
      </c>
      <c r="H27" s="95">
        <f>H26*3.785</f>
        <v>-27.856338333333333</v>
      </c>
      <c r="I27" s="23">
        <f>I26*3.785</f>
        <v>-32.520299444444447</v>
      </c>
    </row>
    <row r="28" spans="1:9" ht="15" x14ac:dyDescent="0.25">
      <c r="A28" s="19"/>
      <c r="B28" s="19"/>
      <c r="C28" s="19"/>
      <c r="D28" s="19"/>
      <c r="E28" s="19"/>
      <c r="F28" s="19"/>
      <c r="G28" s="19"/>
      <c r="H28" s="19"/>
      <c r="I28" s="19"/>
    </row>
    <row r="29" spans="1:9" ht="15" x14ac:dyDescent="0.25">
      <c r="A29" s="19"/>
      <c r="B29" s="19"/>
      <c r="C29" s="19"/>
      <c r="D29" s="19"/>
      <c r="E29" s="19"/>
      <c r="F29" s="19"/>
      <c r="G29" s="19"/>
      <c r="H29" s="19"/>
      <c r="I29" s="19"/>
    </row>
    <row r="30" spans="1:9" ht="15" x14ac:dyDescent="0.25">
      <c r="A30" s="19" t="s">
        <v>111</v>
      </c>
      <c r="B30" s="96">
        <v>22000</v>
      </c>
      <c r="C30" s="19"/>
      <c r="D30" s="19"/>
      <c r="E30" s="19"/>
      <c r="F30" s="19"/>
      <c r="G30" s="19"/>
      <c r="H30" s="19"/>
      <c r="I30" s="19"/>
    </row>
    <row r="31" spans="1:9" ht="15" x14ac:dyDescent="0.25">
      <c r="A31" s="19"/>
      <c r="B31" s="19"/>
      <c r="C31" s="19"/>
      <c r="D31" s="19"/>
      <c r="E31" s="19"/>
      <c r="F31" s="19"/>
      <c r="G31" s="19"/>
      <c r="H31" s="19"/>
      <c r="I31" s="19"/>
    </row>
    <row r="32" spans="1:9" ht="15" x14ac:dyDescent="0.25">
      <c r="A32" s="97" t="s">
        <v>112</v>
      </c>
      <c r="B32" s="97"/>
      <c r="C32" s="19"/>
      <c r="D32" s="19"/>
      <c r="E32" s="19"/>
      <c r="F32" s="19"/>
      <c r="G32" s="19"/>
      <c r="H32" s="19"/>
      <c r="I32" s="19"/>
    </row>
    <row r="33" spans="1:9" ht="15" x14ac:dyDescent="0.25">
      <c r="A33" s="98" t="s">
        <v>113</v>
      </c>
      <c r="B33" s="99">
        <v>2658</v>
      </c>
      <c r="C33" s="19"/>
      <c r="D33" s="19"/>
      <c r="E33" s="19"/>
      <c r="F33" s="19"/>
      <c r="G33" s="19"/>
      <c r="H33" s="19"/>
      <c r="I33" s="19"/>
    </row>
    <row r="34" spans="1:9" ht="15" x14ac:dyDescent="0.25">
      <c r="A34" s="98" t="s">
        <v>96</v>
      </c>
      <c r="B34" s="99">
        <v>4714</v>
      </c>
      <c r="C34" s="19"/>
      <c r="D34" s="19"/>
      <c r="E34" s="19"/>
      <c r="F34" s="19"/>
      <c r="G34" s="19"/>
      <c r="H34" s="19"/>
      <c r="I34" s="19"/>
    </row>
    <row r="35" spans="1:9" ht="15" x14ac:dyDescent="0.25">
      <c r="A35" s="98" t="s">
        <v>97</v>
      </c>
      <c r="B35" s="99">
        <v>6632</v>
      </c>
      <c r="C35" s="19"/>
      <c r="D35" s="19"/>
      <c r="E35" s="19"/>
      <c r="F35" s="19"/>
      <c r="G35" s="19"/>
      <c r="H35" s="19"/>
      <c r="I35" s="19"/>
    </row>
    <row r="36" spans="1:9" ht="15" x14ac:dyDescent="0.25">
      <c r="A36" s="98" t="s">
        <v>98</v>
      </c>
      <c r="B36" s="99">
        <v>7785</v>
      </c>
      <c r="C36" s="19"/>
      <c r="D36" s="19"/>
      <c r="E36" s="19"/>
      <c r="F36" s="19"/>
      <c r="G36" s="19"/>
      <c r="H36" s="19"/>
      <c r="I36" s="19"/>
    </row>
    <row r="37" spans="1:9" ht="15" x14ac:dyDescent="0.25">
      <c r="A37" s="98" t="s">
        <v>99</v>
      </c>
      <c r="B37" s="99">
        <v>8894</v>
      </c>
      <c r="C37" s="19"/>
      <c r="D37" s="19"/>
      <c r="E37" s="19"/>
      <c r="F37" s="19"/>
      <c r="G37" s="19"/>
      <c r="H37" s="19"/>
      <c r="I37" s="19"/>
    </row>
    <row r="38" spans="1:9" ht="15" x14ac:dyDescent="0.25">
      <c r="A38" s="19"/>
      <c r="B38" s="19"/>
      <c r="C38" s="19"/>
      <c r="D38" s="19"/>
      <c r="E38" s="19"/>
      <c r="F38" s="19"/>
      <c r="G38" s="19"/>
      <c r="H38" s="19"/>
      <c r="I38" s="19"/>
    </row>
    <row r="39" spans="1:9" ht="15" x14ac:dyDescent="0.25">
      <c r="A39" s="19"/>
      <c r="B39" s="19"/>
      <c r="C39" s="19"/>
      <c r="D39" s="19"/>
      <c r="E39" s="19"/>
      <c r="F39" s="19"/>
      <c r="G39" s="19"/>
      <c r="H39" s="19"/>
      <c r="I39" s="19"/>
    </row>
    <row r="40" spans="1:9" ht="15" x14ac:dyDescent="0.25">
      <c r="A40" s="19"/>
      <c r="B40" s="19"/>
      <c r="C40" s="19"/>
      <c r="D40" s="19"/>
      <c r="E40" s="19"/>
      <c r="F40" s="19"/>
      <c r="G40" s="19"/>
      <c r="H40" s="19"/>
      <c r="I40" s="19"/>
    </row>
    <row r="41" spans="1:9" ht="15" x14ac:dyDescent="0.25">
      <c r="A41" s="19"/>
      <c r="B41" s="19"/>
      <c r="C41" s="19"/>
      <c r="D41" s="19"/>
      <c r="E41" s="19"/>
      <c r="F41" s="19"/>
      <c r="G41" s="19"/>
      <c r="H41" s="19"/>
      <c r="I41" s="19"/>
    </row>
    <row r="42" spans="1:9" ht="15" x14ac:dyDescent="0.25">
      <c r="A42" s="19"/>
      <c r="B42" s="19"/>
      <c r="C42" s="19"/>
      <c r="D42" s="19"/>
      <c r="E42" s="19"/>
      <c r="F42" s="19"/>
      <c r="G42" s="19"/>
      <c r="H42" s="19"/>
      <c r="I42" s="19"/>
    </row>
    <row r="43" spans="1:9" ht="15" x14ac:dyDescent="0.25">
      <c r="A43" s="19"/>
      <c r="B43" s="19"/>
      <c r="C43" s="19"/>
      <c r="D43" s="19"/>
      <c r="E43" s="19"/>
      <c r="F43" s="19"/>
      <c r="G43" s="19"/>
      <c r="H43" s="19"/>
      <c r="I43" s="19"/>
    </row>
    <row r="44" spans="1:9" ht="15" x14ac:dyDescent="0.25">
      <c r="A44" s="19"/>
      <c r="B44" s="19"/>
      <c r="C44" s="19"/>
      <c r="D44" s="19"/>
      <c r="E44" s="19"/>
      <c r="F44" s="19"/>
      <c r="G44" s="19"/>
      <c r="H44" s="19"/>
      <c r="I44" s="19"/>
    </row>
    <row r="45" spans="1:9" ht="15" x14ac:dyDescent="0.25">
      <c r="A45" s="19"/>
      <c r="B45" s="19"/>
      <c r="C45" s="19"/>
      <c r="D45" s="19"/>
      <c r="E45" s="19"/>
      <c r="F45" s="19"/>
      <c r="G45" s="19"/>
      <c r="H45" s="19"/>
      <c r="I45" s="19"/>
    </row>
    <row r="46" spans="1:9" ht="15" x14ac:dyDescent="0.25">
      <c r="A46" s="19"/>
      <c r="B46" s="19"/>
      <c r="C46" s="19"/>
      <c r="D46" s="19"/>
      <c r="E46" s="19"/>
      <c r="F46" s="19"/>
      <c r="G46" s="19"/>
      <c r="H46" s="19"/>
      <c r="I46" s="19"/>
    </row>
    <row r="47" spans="1:9" ht="15" x14ac:dyDescent="0.25">
      <c r="A47" s="19"/>
      <c r="B47" s="19"/>
      <c r="C47" s="19"/>
      <c r="D47" s="19"/>
      <c r="E47" s="19"/>
      <c r="F47" s="19"/>
      <c r="G47" s="19"/>
      <c r="H47" s="19"/>
      <c r="I47" s="19"/>
    </row>
    <row r="48" spans="1:9" ht="15" x14ac:dyDescent="0.25">
      <c r="A48" s="19"/>
      <c r="B48" s="19"/>
      <c r="C48" s="19"/>
      <c r="D48" s="19"/>
      <c r="E48" s="19"/>
      <c r="F48" s="19"/>
      <c r="G48" s="19"/>
      <c r="H48" s="19"/>
      <c r="I48" s="19"/>
    </row>
    <row r="49" spans="1:9" ht="15" x14ac:dyDescent="0.25">
      <c r="A49" s="19"/>
      <c r="B49" s="19"/>
      <c r="C49" s="19"/>
      <c r="D49" s="19"/>
      <c r="E49" s="19"/>
      <c r="F49" s="19"/>
      <c r="G49" s="19"/>
      <c r="H49" s="19"/>
      <c r="I49" s="19"/>
    </row>
    <row r="50" spans="1:9" ht="15" x14ac:dyDescent="0.25">
      <c r="A50" s="19"/>
      <c r="B50" s="19"/>
      <c r="C50" s="19"/>
      <c r="D50" s="19"/>
      <c r="E50" s="19"/>
      <c r="F50" s="19"/>
      <c r="G50" s="19"/>
      <c r="H50" s="19"/>
      <c r="I50" s="19"/>
    </row>
    <row r="51" spans="1:9" ht="15" x14ac:dyDescent="0.25">
      <c r="A51" s="19"/>
      <c r="B51" s="19"/>
      <c r="C51" s="19"/>
      <c r="D51" s="19"/>
      <c r="E51" s="19"/>
      <c r="F51" s="19"/>
      <c r="G51" s="19"/>
      <c r="H51" s="19"/>
      <c r="I51" s="19"/>
    </row>
    <row r="52" spans="1:9" ht="15" x14ac:dyDescent="0.25">
      <c r="A52" s="19"/>
      <c r="B52" s="19"/>
      <c r="C52" s="19"/>
      <c r="D52" s="19"/>
      <c r="E52" s="19"/>
      <c r="F52" s="19"/>
      <c r="G52" s="19"/>
      <c r="H52" s="19"/>
      <c r="I52" s="19"/>
    </row>
    <row r="53" spans="1:9" ht="15" x14ac:dyDescent="0.25">
      <c r="A53" s="19"/>
      <c r="B53" s="19"/>
      <c r="C53" s="19"/>
      <c r="D53" s="19"/>
      <c r="E53" s="19"/>
      <c r="F53" s="19"/>
      <c r="G53" s="19"/>
      <c r="H53" s="19"/>
      <c r="I53" s="19"/>
    </row>
    <row r="54" spans="1:9" ht="15" x14ac:dyDescent="0.25">
      <c r="A54" s="19"/>
      <c r="B54" s="19"/>
      <c r="C54" s="19"/>
      <c r="D54" s="19"/>
      <c r="E54" s="19"/>
      <c r="F54" s="19"/>
      <c r="G54" s="19"/>
      <c r="H54" s="19"/>
      <c r="I54" s="19"/>
    </row>
    <row r="55" spans="1:9" ht="15" x14ac:dyDescent="0.25">
      <c r="A55" s="19"/>
      <c r="B55" s="19"/>
      <c r="C55" s="19"/>
      <c r="D55" s="19"/>
      <c r="E55" s="19"/>
      <c r="F55" s="19"/>
      <c r="G55" s="19"/>
      <c r="H55" s="19"/>
      <c r="I55" s="19"/>
    </row>
    <row r="56" spans="1:9" ht="15" x14ac:dyDescent="0.25">
      <c r="A56" s="19"/>
      <c r="B56" s="19"/>
      <c r="C56" s="19"/>
      <c r="D56" s="19"/>
      <c r="E56" s="19"/>
      <c r="F56" s="19"/>
      <c r="G56" s="19"/>
      <c r="H56" s="19"/>
      <c r="I56" s="19"/>
    </row>
    <row r="57" spans="1:9" ht="15" x14ac:dyDescent="0.25">
      <c r="A57" s="19"/>
      <c r="B57" s="19"/>
      <c r="C57" s="19"/>
      <c r="D57" s="19"/>
      <c r="E57" s="19"/>
      <c r="F57" s="19"/>
      <c r="G57" s="19"/>
      <c r="H57" s="19"/>
      <c r="I57" s="19"/>
    </row>
    <row r="58" spans="1:9" ht="15" x14ac:dyDescent="0.25">
      <c r="A58" s="19"/>
      <c r="B58" s="19"/>
      <c r="C58" s="19"/>
      <c r="D58" s="19"/>
      <c r="E58" s="19"/>
      <c r="F58" s="19"/>
      <c r="G58" s="19"/>
      <c r="H58" s="19"/>
      <c r="I58" s="19"/>
    </row>
    <row r="59" spans="1:9" ht="15" x14ac:dyDescent="0.25">
      <c r="A59" s="19"/>
      <c r="B59" s="19"/>
      <c r="C59" s="19"/>
      <c r="D59" s="19"/>
      <c r="E59" s="19"/>
      <c r="F59" s="19"/>
      <c r="G59" s="19"/>
      <c r="H59" s="19"/>
      <c r="I59" s="19"/>
    </row>
    <row r="60" spans="1:9" ht="15" x14ac:dyDescent="0.25">
      <c r="A60" s="19"/>
      <c r="B60" s="19"/>
      <c r="C60" s="19"/>
      <c r="D60" s="19"/>
      <c r="E60" s="19"/>
      <c r="F60" s="19"/>
      <c r="G60" s="19"/>
      <c r="H60" s="19"/>
      <c r="I60" s="19"/>
    </row>
    <row r="61" spans="1:9" ht="15" x14ac:dyDescent="0.25">
      <c r="A61" s="19"/>
      <c r="B61" s="19"/>
      <c r="C61" s="19"/>
      <c r="D61" s="19"/>
      <c r="E61" s="19"/>
      <c r="F61" s="19"/>
      <c r="G61" s="19"/>
      <c r="H61" s="19"/>
      <c r="I61" s="19"/>
    </row>
    <row r="62" spans="1:9" ht="15" x14ac:dyDescent="0.25">
      <c r="A62" s="19"/>
      <c r="B62" s="19"/>
      <c r="C62" s="19"/>
      <c r="D62" s="19"/>
      <c r="E62" s="19"/>
      <c r="F62" s="19"/>
      <c r="G62" s="19"/>
      <c r="H62" s="19"/>
      <c r="I62" s="19"/>
    </row>
    <row r="63" spans="1:9" ht="15" x14ac:dyDescent="0.25">
      <c r="A63" s="19"/>
      <c r="B63" s="19"/>
      <c r="C63" s="19"/>
      <c r="D63" s="19"/>
      <c r="E63" s="19"/>
      <c r="F63" s="19"/>
      <c r="G63" s="19"/>
      <c r="H63" s="19"/>
      <c r="I63" s="19"/>
    </row>
    <row r="64" spans="1:9" ht="15" x14ac:dyDescent="0.25">
      <c r="A64" s="19"/>
      <c r="B64" s="19"/>
      <c r="C64" s="19"/>
      <c r="D64" s="19"/>
      <c r="E64" s="19"/>
      <c r="F64" s="19"/>
      <c r="G64" s="19"/>
      <c r="H64" s="19"/>
      <c r="I64" s="19"/>
    </row>
    <row r="65" spans="1:9" ht="15" x14ac:dyDescent="0.25">
      <c r="A65" s="19"/>
      <c r="B65" s="19"/>
      <c r="C65" s="19"/>
      <c r="D65" s="19"/>
      <c r="E65" s="19"/>
      <c r="F65" s="19"/>
      <c r="G65" s="19"/>
      <c r="H65" s="19"/>
      <c r="I65" s="19"/>
    </row>
    <row r="66" spans="1:9" ht="15" x14ac:dyDescent="0.25">
      <c r="A66" s="19"/>
      <c r="B66" s="19"/>
      <c r="C66" s="19"/>
      <c r="D66" s="19"/>
      <c r="E66" s="19"/>
      <c r="F66" s="19"/>
      <c r="G66" s="19"/>
      <c r="H66" s="19"/>
      <c r="I66" s="19"/>
    </row>
    <row r="67" spans="1:9" ht="15" x14ac:dyDescent="0.25">
      <c r="A67" s="19"/>
      <c r="B67" s="19"/>
      <c r="C67" s="19"/>
      <c r="D67" s="19"/>
      <c r="E67" s="19"/>
      <c r="F67" s="19"/>
      <c r="G67" s="19"/>
      <c r="H67" s="19"/>
      <c r="I67" s="19"/>
    </row>
    <row r="68" spans="1:9" ht="15" x14ac:dyDescent="0.25">
      <c r="A68" s="19"/>
      <c r="B68" s="19"/>
      <c r="C68" s="19"/>
      <c r="D68" s="19"/>
      <c r="E68" s="19"/>
      <c r="F68" s="19"/>
      <c r="G68" s="19"/>
      <c r="H68" s="19"/>
      <c r="I68" s="19"/>
    </row>
    <row r="69" spans="1:9" ht="15" x14ac:dyDescent="0.25">
      <c r="A69" s="19"/>
      <c r="B69" s="19"/>
      <c r="C69" s="19"/>
      <c r="D69" s="19"/>
      <c r="E69" s="19"/>
      <c r="F69" s="19"/>
      <c r="G69" s="19"/>
      <c r="H69" s="19"/>
      <c r="I69" s="19"/>
    </row>
    <row r="70" spans="1:9" ht="15" x14ac:dyDescent="0.25">
      <c r="A70" s="19"/>
      <c r="B70" s="19"/>
      <c r="C70" s="19"/>
      <c r="D70" s="19"/>
      <c r="E70" s="19"/>
      <c r="F70" s="19"/>
      <c r="G70" s="19"/>
      <c r="H70" s="19"/>
      <c r="I70" s="19"/>
    </row>
    <row r="71" spans="1:9" ht="15" x14ac:dyDescent="0.25">
      <c r="A71" s="19"/>
      <c r="B71" s="19"/>
      <c r="C71" s="19"/>
      <c r="D71" s="19"/>
      <c r="E71" s="19"/>
      <c r="F71" s="19"/>
      <c r="G71" s="19"/>
      <c r="H71" s="19"/>
      <c r="I71" s="19"/>
    </row>
    <row r="72" spans="1:9" ht="15" x14ac:dyDescent="0.25">
      <c r="A72" s="19"/>
      <c r="B72" s="19"/>
      <c r="C72" s="19"/>
      <c r="D72" s="19"/>
      <c r="E72" s="19"/>
      <c r="F72" s="19"/>
      <c r="G72" s="19"/>
      <c r="H72" s="19"/>
      <c r="I72" s="19"/>
    </row>
    <row r="73" spans="1:9" ht="15" x14ac:dyDescent="0.25">
      <c r="A73" s="19"/>
      <c r="B73" s="19"/>
      <c r="C73" s="19"/>
      <c r="D73" s="19"/>
      <c r="E73" s="19"/>
      <c r="F73" s="19"/>
      <c r="G73" s="19"/>
      <c r="H73" s="19"/>
      <c r="I73" s="19"/>
    </row>
    <row r="74" spans="1:9" ht="15" x14ac:dyDescent="0.25">
      <c r="A74" s="19"/>
      <c r="B74" s="19"/>
      <c r="C74" s="19"/>
      <c r="D74" s="19"/>
      <c r="E74" s="19"/>
      <c r="F74" s="19"/>
      <c r="G74" s="19"/>
      <c r="H74" s="19"/>
      <c r="I74" s="19"/>
    </row>
    <row r="75" spans="1:9" ht="15" x14ac:dyDescent="0.25">
      <c r="A75" s="19"/>
      <c r="B75" s="19"/>
      <c r="C75" s="19"/>
      <c r="D75" s="19"/>
      <c r="E75" s="19"/>
      <c r="F75" s="19"/>
      <c r="G75" s="19"/>
      <c r="H75" s="19"/>
      <c r="I75" s="19"/>
    </row>
    <row r="76" spans="1:9" ht="15" x14ac:dyDescent="0.25">
      <c r="A76" s="19"/>
      <c r="B76" s="19"/>
      <c r="C76" s="19"/>
      <c r="D76" s="19"/>
      <c r="E76" s="19"/>
      <c r="F76" s="19"/>
      <c r="G76" s="19"/>
      <c r="H76" s="19"/>
      <c r="I76" s="19"/>
    </row>
    <row r="77" spans="1:9" ht="15" x14ac:dyDescent="0.25">
      <c r="A77" s="19"/>
      <c r="B77" s="19"/>
      <c r="C77" s="19"/>
      <c r="D77" s="19"/>
      <c r="E77" s="19"/>
      <c r="F77" s="19"/>
      <c r="G77" s="19"/>
      <c r="H77" s="19"/>
      <c r="I77" s="19"/>
    </row>
    <row r="78" spans="1:9" ht="15" x14ac:dyDescent="0.25">
      <c r="A78" s="19"/>
      <c r="B78" s="19"/>
      <c r="C78" s="19"/>
      <c r="D78" s="19"/>
      <c r="E78" s="19"/>
      <c r="F78" s="19"/>
      <c r="G78" s="19"/>
      <c r="H78" s="19"/>
      <c r="I78" s="19"/>
    </row>
    <row r="79" spans="1:9" ht="15" x14ac:dyDescent="0.25">
      <c r="A79" s="19"/>
      <c r="B79" s="19"/>
      <c r="C79" s="19"/>
      <c r="D79" s="19"/>
      <c r="E79" s="19"/>
      <c r="F79" s="19"/>
      <c r="G79" s="19"/>
      <c r="H79" s="19"/>
      <c r="I79" s="19"/>
    </row>
    <row r="80" spans="1:9" ht="15" x14ac:dyDescent="0.25">
      <c r="A80" s="19"/>
      <c r="B80" s="19"/>
      <c r="C80" s="19"/>
      <c r="D80" s="19"/>
      <c r="E80" s="19"/>
      <c r="F80" s="19"/>
      <c r="G80" s="19"/>
      <c r="H80" s="19"/>
      <c r="I80" s="19"/>
    </row>
    <row r="81" spans="1:9" ht="15" x14ac:dyDescent="0.25">
      <c r="A81" s="19"/>
      <c r="B81" s="19"/>
      <c r="C81" s="19"/>
      <c r="D81" s="19"/>
      <c r="E81" s="19"/>
      <c r="F81" s="19"/>
      <c r="G81" s="19"/>
      <c r="H81" s="19"/>
      <c r="I81" s="19"/>
    </row>
    <row r="82" spans="1:9" ht="15" x14ac:dyDescent="0.25">
      <c r="A82" s="19"/>
      <c r="B82" s="19"/>
      <c r="C82" s="19"/>
      <c r="D82" s="19"/>
      <c r="E82" s="19"/>
      <c r="F82" s="19"/>
      <c r="G82" s="19"/>
      <c r="H82" s="19"/>
      <c r="I82" s="19"/>
    </row>
    <row r="83" spans="1:9" ht="15" x14ac:dyDescent="0.25">
      <c r="A83" s="19"/>
      <c r="B83" s="19"/>
      <c r="C83" s="19"/>
      <c r="D83" s="19"/>
      <c r="E83" s="19"/>
      <c r="F83" s="19"/>
      <c r="G83" s="19"/>
      <c r="H83" s="19"/>
      <c r="I83" s="19"/>
    </row>
    <row r="84" spans="1:9" ht="15" x14ac:dyDescent="0.25">
      <c r="A84" s="19"/>
      <c r="B84" s="19"/>
      <c r="C84" s="19"/>
      <c r="D84" s="19"/>
      <c r="E84" s="19"/>
      <c r="F84" s="19"/>
      <c r="G84" s="19"/>
      <c r="H84" s="19"/>
      <c r="I84" s="19"/>
    </row>
    <row r="85" spans="1:9" ht="15" x14ac:dyDescent="0.25">
      <c r="A85" s="19"/>
      <c r="B85" s="19"/>
      <c r="C85" s="19"/>
      <c r="D85" s="19"/>
      <c r="E85" s="19"/>
      <c r="F85" s="19"/>
      <c r="G85" s="19"/>
      <c r="H85" s="19"/>
      <c r="I85" s="19"/>
    </row>
    <row r="86" spans="1:9" ht="15" x14ac:dyDescent="0.25">
      <c r="A86" s="19"/>
      <c r="B86" s="19"/>
      <c r="C86" s="19"/>
      <c r="D86" s="19"/>
      <c r="E86" s="19"/>
      <c r="F86" s="19"/>
      <c r="G86" s="19"/>
      <c r="H86" s="19"/>
      <c r="I86" s="19"/>
    </row>
    <row r="87" spans="1:9" ht="15" x14ac:dyDescent="0.25">
      <c r="A87" s="19"/>
      <c r="B87" s="19"/>
      <c r="C87" s="19"/>
      <c r="D87" s="19"/>
      <c r="E87" s="19"/>
      <c r="F87" s="19"/>
      <c r="G87" s="19"/>
      <c r="H87" s="19"/>
      <c r="I87" s="19"/>
    </row>
    <row r="88" spans="1:9" ht="15" x14ac:dyDescent="0.25">
      <c r="A88" s="19"/>
      <c r="B88" s="19"/>
      <c r="C88" s="19"/>
      <c r="D88" s="19"/>
      <c r="E88" s="19"/>
      <c r="F88" s="19"/>
      <c r="G88" s="19"/>
      <c r="H88" s="19"/>
      <c r="I88" s="19"/>
    </row>
    <row r="89" spans="1:9" ht="15" x14ac:dyDescent="0.25">
      <c r="A89" s="19"/>
      <c r="B89" s="19"/>
      <c r="C89" s="19"/>
      <c r="D89" s="19"/>
      <c r="E89" s="19"/>
      <c r="F89" s="19"/>
      <c r="G89" s="19"/>
      <c r="H89" s="19"/>
      <c r="I89" s="19"/>
    </row>
    <row r="90" spans="1:9" ht="15" x14ac:dyDescent="0.25">
      <c r="A90" s="19"/>
      <c r="B90" s="19"/>
      <c r="C90" s="19"/>
      <c r="D90" s="19"/>
      <c r="E90" s="19"/>
      <c r="F90" s="19"/>
      <c r="G90" s="19"/>
      <c r="H90" s="19"/>
      <c r="I90" s="19"/>
    </row>
    <row r="91" spans="1:9" ht="15" x14ac:dyDescent="0.25">
      <c r="A91" s="19"/>
      <c r="B91" s="19"/>
      <c r="C91" s="19"/>
      <c r="D91" s="19"/>
      <c r="E91" s="19"/>
      <c r="F91" s="19"/>
      <c r="G91" s="19"/>
      <c r="H91" s="19"/>
      <c r="I91" s="19"/>
    </row>
    <row r="92" spans="1:9" ht="15" x14ac:dyDescent="0.25">
      <c r="A92" s="19"/>
      <c r="B92" s="19"/>
      <c r="C92" s="19"/>
      <c r="D92" s="19"/>
      <c r="E92" s="19"/>
      <c r="F92" s="19"/>
      <c r="G92" s="19"/>
      <c r="H92" s="19"/>
      <c r="I92" s="19"/>
    </row>
    <row r="93" spans="1:9" ht="15" x14ac:dyDescent="0.25">
      <c r="A93" s="19"/>
      <c r="B93" s="19"/>
      <c r="C93" s="19"/>
      <c r="D93" s="19"/>
      <c r="E93" s="19"/>
      <c r="F93" s="19"/>
      <c r="G93" s="19"/>
      <c r="H93" s="19"/>
      <c r="I93" s="19"/>
    </row>
    <row r="94" spans="1:9" ht="15" x14ac:dyDescent="0.25">
      <c r="A94" s="19"/>
      <c r="B94" s="19"/>
      <c r="C94" s="19"/>
      <c r="D94" s="19"/>
      <c r="E94" s="19"/>
      <c r="F94" s="19"/>
      <c r="G94" s="19"/>
      <c r="H94" s="19"/>
      <c r="I94" s="19"/>
    </row>
    <row r="95" spans="1:9" ht="15" x14ac:dyDescent="0.25">
      <c r="A95" s="19"/>
      <c r="B95" s="19"/>
      <c r="C95" s="19"/>
      <c r="D95" s="19"/>
      <c r="E95" s="19"/>
      <c r="F95" s="19"/>
      <c r="G95" s="19"/>
      <c r="H95" s="19"/>
      <c r="I95" s="19"/>
    </row>
    <row r="96" spans="1:9" ht="15" x14ac:dyDescent="0.25">
      <c r="A96" s="19"/>
      <c r="B96" s="19"/>
      <c r="C96" s="19"/>
      <c r="D96" s="19"/>
      <c r="E96" s="19"/>
      <c r="F96" s="19"/>
      <c r="G96" s="19"/>
      <c r="H96" s="19"/>
      <c r="I96" s="19"/>
    </row>
    <row r="97" spans="1:9" ht="15" x14ac:dyDescent="0.25">
      <c r="A97" s="19"/>
      <c r="B97" s="19"/>
      <c r="C97" s="19"/>
      <c r="D97" s="19"/>
      <c r="E97" s="19"/>
      <c r="F97" s="19"/>
      <c r="G97" s="19"/>
      <c r="H97" s="19"/>
      <c r="I97" s="19"/>
    </row>
    <row r="98" spans="1:9" ht="15" x14ac:dyDescent="0.25">
      <c r="A98" s="19"/>
      <c r="B98" s="19"/>
      <c r="C98" s="19"/>
      <c r="D98" s="19"/>
      <c r="E98" s="19"/>
      <c r="F98" s="19"/>
      <c r="G98" s="19"/>
      <c r="H98" s="19"/>
      <c r="I98" s="19"/>
    </row>
    <row r="99" spans="1:9" ht="15" x14ac:dyDescent="0.25">
      <c r="A99" s="19"/>
      <c r="B99" s="19"/>
      <c r="C99" s="19"/>
      <c r="D99" s="19"/>
      <c r="E99" s="19"/>
      <c r="F99" s="19"/>
      <c r="G99" s="19"/>
      <c r="H99" s="19"/>
      <c r="I99" s="19"/>
    </row>
    <row r="100" spans="1:9" ht="15" x14ac:dyDescent="0.25">
      <c r="A100" s="19"/>
      <c r="B100" s="19"/>
      <c r="C100" s="19"/>
      <c r="D100" s="19"/>
      <c r="E100" s="19"/>
      <c r="F100" s="19"/>
      <c r="G100" s="19"/>
      <c r="H100" s="19"/>
      <c r="I100" s="19"/>
    </row>
    <row r="101" spans="1:9" ht="15" x14ac:dyDescent="0.25">
      <c r="A101" s="19"/>
      <c r="B101" s="19"/>
      <c r="C101" s="19"/>
      <c r="D101" s="19"/>
      <c r="E101" s="19"/>
      <c r="F101" s="19"/>
      <c r="G101" s="19"/>
      <c r="H101" s="19"/>
      <c r="I101" s="19"/>
    </row>
    <row r="102" spans="1:9" ht="15" x14ac:dyDescent="0.25">
      <c r="A102" s="19"/>
      <c r="B102" s="19"/>
      <c r="C102" s="19"/>
      <c r="D102" s="19"/>
      <c r="E102" s="19"/>
      <c r="F102" s="19"/>
      <c r="G102" s="19"/>
      <c r="H102" s="19"/>
      <c r="I102" s="19"/>
    </row>
    <row r="103" spans="1:9" ht="15" x14ac:dyDescent="0.25">
      <c r="A103" s="19"/>
      <c r="B103" s="19"/>
      <c r="C103" s="19"/>
      <c r="D103" s="19"/>
      <c r="E103" s="19"/>
      <c r="F103" s="19"/>
      <c r="G103" s="19"/>
      <c r="H103" s="19"/>
      <c r="I103" s="19"/>
    </row>
    <row r="104" spans="1:9" ht="15" x14ac:dyDescent="0.25">
      <c r="A104" s="19"/>
      <c r="B104" s="19"/>
      <c r="C104" s="19"/>
      <c r="D104" s="19"/>
      <c r="E104" s="19"/>
      <c r="F104" s="19"/>
      <c r="G104" s="19"/>
      <c r="H104" s="19"/>
      <c r="I104" s="19"/>
    </row>
    <row r="105" spans="1:9" ht="15" x14ac:dyDescent="0.25">
      <c r="A105" s="19"/>
      <c r="B105" s="19"/>
      <c r="C105" s="19"/>
      <c r="D105" s="19"/>
      <c r="E105" s="19"/>
      <c r="F105" s="19"/>
      <c r="G105" s="19"/>
      <c r="H105" s="19"/>
      <c r="I105" s="19"/>
    </row>
    <row r="106" spans="1:9" ht="15" x14ac:dyDescent="0.25">
      <c r="A106" s="19"/>
      <c r="B106" s="19"/>
      <c r="C106" s="19"/>
      <c r="D106" s="19"/>
      <c r="E106" s="19"/>
      <c r="F106" s="19"/>
      <c r="G106" s="19"/>
      <c r="H106" s="19"/>
      <c r="I106" s="19"/>
    </row>
    <row r="107" spans="1:9" ht="15" x14ac:dyDescent="0.25">
      <c r="A107" s="19"/>
      <c r="B107" s="19"/>
      <c r="C107" s="19"/>
      <c r="D107" s="19"/>
      <c r="E107" s="19"/>
      <c r="F107" s="19"/>
      <c r="G107" s="19"/>
      <c r="H107" s="19"/>
      <c r="I107" s="19"/>
    </row>
    <row r="108" spans="1:9" ht="15" x14ac:dyDescent="0.25">
      <c r="A108" s="19"/>
      <c r="B108" s="19"/>
      <c r="C108" s="19"/>
      <c r="D108" s="19"/>
      <c r="E108" s="19"/>
      <c r="F108" s="19"/>
      <c r="G108" s="19"/>
      <c r="H108" s="19"/>
      <c r="I108" s="19"/>
    </row>
    <row r="109" spans="1:9" ht="15" x14ac:dyDescent="0.25">
      <c r="A109" s="19"/>
      <c r="B109" s="19"/>
      <c r="C109" s="19"/>
      <c r="D109" s="19"/>
      <c r="E109" s="19"/>
      <c r="F109" s="19"/>
      <c r="G109" s="19"/>
      <c r="H109" s="19"/>
      <c r="I109" s="19"/>
    </row>
  </sheetData>
  <printOptions horizontalCentered="1"/>
  <pageMargins left="0.39370078740157483" right="0.39370078740157483" top="0.39370078740157483" bottom="0.39370078740157483" header="0" footer="0"/>
  <pageSetup scale="83" orientation="landscape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929506-3e00-4d9d-befb-555173a5d56f">
      <Terms xmlns="http://schemas.microsoft.com/office/infopath/2007/PartnerControls"/>
    </lcf76f155ced4ddcb4097134ff3c332f>
    <TaxCatchAll xmlns="67a1ec47-1991-41b3-8db7-b64140b1244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25ABD456395C54AB9EF79469D9BA7AE" ma:contentTypeVersion="15" ma:contentTypeDescription="Crear nuevo documento." ma:contentTypeScope="" ma:versionID="d88a2f3a2f7bab3ebbda9a7765842227">
  <xsd:schema xmlns:xsd="http://www.w3.org/2001/XMLSchema" xmlns:xs="http://www.w3.org/2001/XMLSchema" xmlns:p="http://schemas.microsoft.com/office/2006/metadata/properties" xmlns:ns2="7a929506-3e00-4d9d-befb-555173a5d56f" xmlns:ns3="7f1258ba-9e2a-43f8-bb79-b7ef8b492e0a" xmlns:ns4="67a1ec47-1991-41b3-8db7-b64140b12443" targetNamespace="http://schemas.microsoft.com/office/2006/metadata/properties" ma:root="true" ma:fieldsID="3cb876d1887fb29903464162be668464" ns2:_="" ns3:_="" ns4:_="">
    <xsd:import namespace="7a929506-3e00-4d9d-befb-555173a5d56f"/>
    <xsd:import namespace="7f1258ba-9e2a-43f8-bb79-b7ef8b492e0a"/>
    <xsd:import namespace="67a1ec47-1991-41b3-8db7-b64140b124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4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929506-3e00-4d9d-befb-555173a5d5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d25b942a-a849-4592-8f88-8fcfe8f30d0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1258ba-9e2a-43f8-bb79-b7ef8b492e0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1ec47-1991-41b3-8db7-b64140b12443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70c5b-b0b5-42a2-9124-9e60985530ce}" ma:internalName="TaxCatchAll" ma:showField="CatchAllData" ma:web="67a1ec47-1991-41b3-8db7-b64140b124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6758BA-F25C-4E97-A946-6F0AB7F2C74D}">
  <ds:schemaRefs>
    <ds:schemaRef ds:uri="http://schemas.microsoft.com/office/infopath/2007/PartnerControls"/>
    <ds:schemaRef ds:uri="7f1258ba-9e2a-43f8-bb79-b7ef8b492e0a"/>
    <ds:schemaRef ds:uri="7a929506-3e00-4d9d-befb-555173a5d56f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www.w3.org/XML/1998/namespace"/>
    <ds:schemaRef ds:uri="67a1ec47-1991-41b3-8db7-b64140b12443"/>
  </ds:schemaRefs>
</ds:datastoreItem>
</file>

<file path=customXml/itemProps2.xml><?xml version="1.0" encoding="utf-8"?>
<ds:datastoreItem xmlns:ds="http://schemas.openxmlformats.org/officeDocument/2006/customXml" ds:itemID="{BEB39AB5-29D6-40A4-89A8-23A8039C1A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929506-3e00-4d9d-befb-555173a5d56f"/>
    <ds:schemaRef ds:uri="7f1258ba-9e2a-43f8-bb79-b7ef8b492e0a"/>
    <ds:schemaRef ds:uri="67a1ec47-1991-41b3-8db7-b64140b124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C8BC87-C490-4C49-B782-4A1F9EDBEE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TRM</vt:lpstr>
      <vt:lpstr>Lon N°5</vt:lpstr>
      <vt:lpstr>IPP-Devaluacion</vt:lpstr>
      <vt:lpstr>EqAC</vt:lpstr>
      <vt:lpstr>FC3, FC4, FC5, FC6, FC7</vt:lpstr>
      <vt:lpstr>CV</vt:lpstr>
      <vt:lpstr>EqAC!Área_de_impresión</vt:lpstr>
      <vt:lpstr>EqAC!Títulos_a_imprimir</vt:lpstr>
      <vt:lpstr>'Lon N°5'!Títulos_a_imprimir</vt:lpstr>
      <vt:lpstr>TRM!Títulos_a_imprimir</vt:lpstr>
    </vt:vector>
  </TitlesOfParts>
  <Manager/>
  <Company>Asocaña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 Martinez</dc:creator>
  <cp:keywords/>
  <dc:description/>
  <cp:lastModifiedBy>Andres Felipe Candelo Alvarez</cp:lastModifiedBy>
  <cp:revision/>
  <dcterms:created xsi:type="dcterms:W3CDTF">2012-04-19T20:05:23Z</dcterms:created>
  <dcterms:modified xsi:type="dcterms:W3CDTF">2025-06-25T19:53:56Z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0x010100425ABD456395C54AB9EF79469D9BA7AE</vt:lpwstr>
  </property>
  <property fmtid="{D5CDD505-2E9C-101B-9397-08002B2CF9AE}" pid="3" name="AuthorIds_UIVersion_45568">
    <vt:lpwstr>16</vt:lpwstr>
  </property>
  <property fmtid="{D5CDD505-2E9C-101B-9397-08002B2CF9AE}" pid="4" name="MediaServiceImageTags">
    <vt:lpwstr/>
  </property>
</Properties>
</file>